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violetta\Desktop\САЙТ\"/>
    </mc:Choice>
  </mc:AlternateContent>
  <bookViews>
    <workbookView xWindow="480" yWindow="120" windowWidth="27795" windowHeight="11580"/>
  </bookViews>
  <sheets>
    <sheet name="Приложение №1  " sheetId="1" r:id="rId1"/>
  </sheets>
  <externalReferences>
    <externalReference r:id="rId2"/>
    <externalReference r:id="rId3"/>
  </externalReferences>
  <definedNames>
    <definedName name="_GoBack" localSheetId="0">#REF!</definedName>
    <definedName name="_GoBack">#REF!</definedName>
    <definedName name="_xlnm._FilterDatabase" localSheetId="0" hidden="1">'Приложение №1  '!$AW$9:$AY$324</definedName>
    <definedName name="F" localSheetId="0">#REF!</definedName>
    <definedName name="F">#REF!</definedName>
    <definedName name="апрель" localSheetId="0">#REF!</definedName>
    <definedName name="апрель">#REF!</definedName>
    <definedName name="в" localSheetId="0">#REF!</definedName>
    <definedName name="в">#REF!</definedName>
    <definedName name="вап" localSheetId="0">#REF!</definedName>
    <definedName name="вап">#REF!</definedName>
    <definedName name="гбу">[1]факт!$B$10:$C$120</definedName>
    <definedName name="гу" localSheetId="0">#REF!</definedName>
    <definedName name="гу">#REF!</definedName>
    <definedName name="_xlnm.Print_Area" localSheetId="0">'Приложение №1  '!$A$4:$AY$308</definedName>
    <definedName name="П" localSheetId="0">#REF!</definedName>
    <definedName name="П">#REF!</definedName>
    <definedName name="п1" localSheetId="0">#REF!</definedName>
    <definedName name="п1">#REF!</definedName>
    <definedName name="п10" localSheetId="0">#REF!</definedName>
    <definedName name="п10">#REF!</definedName>
    <definedName name="п2" localSheetId="0">#REF!</definedName>
    <definedName name="п2">#REF!</definedName>
    <definedName name="п3" localSheetId="0">#REF!</definedName>
    <definedName name="п3">#REF!</definedName>
    <definedName name="п4" localSheetId="0">#REF!</definedName>
    <definedName name="п4">#REF!</definedName>
    <definedName name="п5" localSheetId="0">#REF!</definedName>
    <definedName name="п5">#REF!</definedName>
    <definedName name="п6" localSheetId="0">#REF!</definedName>
    <definedName name="п6">#REF!</definedName>
    <definedName name="п7" localSheetId="0">#REF!</definedName>
    <definedName name="п7">#REF!</definedName>
    <definedName name="п8" localSheetId="0">#REF!</definedName>
    <definedName name="п8">#REF!</definedName>
    <definedName name="п9" localSheetId="0">#REF!</definedName>
    <definedName name="п9">#REF!</definedName>
    <definedName name="пп" localSheetId="0">#REF!</definedName>
    <definedName name="пп">#REF!</definedName>
    <definedName name="пр1" localSheetId="0">#REF!</definedName>
    <definedName name="пр1">#REF!</definedName>
    <definedName name="пр2" localSheetId="0">#REF!</definedName>
    <definedName name="пр2">#REF!</definedName>
    <definedName name="пр3" localSheetId="0">#REF!</definedName>
    <definedName name="пр3">#REF!</definedName>
    <definedName name="пр4" localSheetId="0">#REF!</definedName>
    <definedName name="пр4">#REF!</definedName>
    <definedName name="прв" localSheetId="0">#REF!</definedName>
    <definedName name="прв">#REF!</definedName>
    <definedName name="прн" localSheetId="0">#REF!</definedName>
    <definedName name="прн">#REF!</definedName>
    <definedName name="про" localSheetId="0">#REF!</definedName>
    <definedName name="про">#REF!</definedName>
    <definedName name="протокол5" localSheetId="0">#REF!</definedName>
    <definedName name="протокол5">#REF!</definedName>
    <definedName name="ф" localSheetId="0">#REF!</definedName>
    <definedName name="ф">#REF!</definedName>
    <definedName name="фф" localSheetId="0">#REF!</definedName>
    <definedName name="фф">#REF!</definedName>
    <definedName name="ы" localSheetId="0">#REF!</definedName>
    <definedName name="ы">#REF!</definedName>
    <definedName name="э" localSheetId="0">#REF!</definedName>
    <definedName name="э">#REF!</definedName>
    <definedName name="эжд" localSheetId="0">#REF!</definedName>
    <definedName name="эжд">#REF!</definedName>
    <definedName name="ю" localSheetId="0">#REF!</definedName>
    <definedName name="ю">#REF!</definedName>
  </definedNames>
  <calcPr calcId="152511"/>
</workbook>
</file>

<file path=xl/calcChain.xml><?xml version="1.0" encoding="utf-8"?>
<calcChain xmlns="http://schemas.openxmlformats.org/spreadsheetml/2006/main">
  <c r="AV323" i="1" l="1"/>
  <c r="AQ323" i="1"/>
  <c r="AP323" i="1"/>
  <c r="AM323" i="1"/>
  <c r="AL323" i="1"/>
  <c r="AK323" i="1"/>
  <c r="AJ323" i="1"/>
  <c r="S323" i="1"/>
  <c r="R323" i="1"/>
  <c r="Q323" i="1"/>
  <c r="K323" i="1"/>
  <c r="F323" i="1"/>
  <c r="F324" i="1" s="1"/>
  <c r="D323" i="1"/>
  <c r="C323" i="1"/>
  <c r="AY322" i="1"/>
  <c r="AS322" i="1"/>
  <c r="AR322" i="1" s="1"/>
  <c r="AN322" i="1"/>
  <c r="AI322" i="1"/>
  <c r="AH322" i="1"/>
  <c r="AG322" i="1"/>
  <c r="AF322" i="1"/>
  <c r="AE322" i="1"/>
  <c r="AC322" i="1"/>
  <c r="AB322" i="1"/>
  <c r="AA322" i="1"/>
  <c r="Z322" i="1"/>
  <c r="X322" i="1"/>
  <c r="W322" i="1"/>
  <c r="V322" i="1"/>
  <c r="U322" i="1"/>
  <c r="T322" i="1"/>
  <c r="O322" i="1"/>
  <c r="N322" i="1"/>
  <c r="M322" i="1"/>
  <c r="L322" i="1"/>
  <c r="AY321" i="1"/>
  <c r="AS321" i="1"/>
  <c r="AR321" i="1" s="1"/>
  <c r="AN321" i="1"/>
  <c r="AI321" i="1"/>
  <c r="AH321" i="1"/>
  <c r="AG321" i="1"/>
  <c r="AF321" i="1"/>
  <c r="AE321" i="1"/>
  <c r="AC321" i="1"/>
  <c r="AB321" i="1"/>
  <c r="AA321" i="1"/>
  <c r="Z321" i="1"/>
  <c r="X321" i="1"/>
  <c r="W321" i="1"/>
  <c r="V321" i="1"/>
  <c r="U321" i="1"/>
  <c r="T321" i="1"/>
  <c r="O321" i="1"/>
  <c r="N321" i="1"/>
  <c r="M321" i="1"/>
  <c r="L321" i="1"/>
  <c r="AY320" i="1"/>
  <c r="AS320" i="1"/>
  <c r="AR320" i="1" s="1"/>
  <c r="AN320" i="1"/>
  <c r="AI320" i="1"/>
  <c r="AH320" i="1"/>
  <c r="AG320" i="1"/>
  <c r="AF320" i="1"/>
  <c r="AE320" i="1"/>
  <c r="AC320" i="1"/>
  <c r="AB320" i="1"/>
  <c r="AA320" i="1"/>
  <c r="Z320" i="1"/>
  <c r="X320" i="1"/>
  <c r="W320" i="1"/>
  <c r="V320" i="1"/>
  <c r="U320" i="1"/>
  <c r="T320" i="1"/>
  <c r="O320" i="1"/>
  <c r="N320" i="1"/>
  <c r="M320" i="1"/>
  <c r="L320" i="1"/>
  <c r="AY319" i="1"/>
  <c r="AS319" i="1"/>
  <c r="AR319" i="1" s="1"/>
  <c r="AN319" i="1"/>
  <c r="AI319" i="1"/>
  <c r="AH319" i="1"/>
  <c r="AG319" i="1"/>
  <c r="AF319" i="1"/>
  <c r="AE319" i="1"/>
  <c r="AC319" i="1"/>
  <c r="AB319" i="1"/>
  <c r="AA319" i="1"/>
  <c r="Z319" i="1"/>
  <c r="X319" i="1"/>
  <c r="W319" i="1"/>
  <c r="V319" i="1"/>
  <c r="U319" i="1"/>
  <c r="T319" i="1"/>
  <c r="O319" i="1"/>
  <c r="N319" i="1"/>
  <c r="M319" i="1"/>
  <c r="L319" i="1"/>
  <c r="AY318" i="1"/>
  <c r="AS318" i="1"/>
  <c r="AR318" i="1" s="1"/>
  <c r="AN318" i="1"/>
  <c r="AI318" i="1"/>
  <c r="AH318" i="1"/>
  <c r="AG318" i="1"/>
  <c r="AF318" i="1"/>
  <c r="AE318" i="1"/>
  <c r="AC318" i="1"/>
  <c r="AB318" i="1"/>
  <c r="AA318" i="1"/>
  <c r="Z318" i="1"/>
  <c r="X318" i="1"/>
  <c r="W318" i="1"/>
  <c r="V318" i="1"/>
  <c r="U318" i="1"/>
  <c r="T318" i="1"/>
  <c r="O318" i="1"/>
  <c r="N318" i="1"/>
  <c r="M318" i="1"/>
  <c r="L318" i="1"/>
  <c r="AY317" i="1"/>
  <c r="AS317" i="1"/>
  <c r="AR317" i="1" s="1"/>
  <c r="AN317" i="1"/>
  <c r="AI317" i="1"/>
  <c r="AH317" i="1"/>
  <c r="AG317" i="1"/>
  <c r="AF317" i="1"/>
  <c r="AE317" i="1"/>
  <c r="AC317" i="1"/>
  <c r="AB317" i="1"/>
  <c r="AA317" i="1"/>
  <c r="Z317" i="1"/>
  <c r="X317" i="1"/>
  <c r="W317" i="1"/>
  <c r="V317" i="1"/>
  <c r="U317" i="1"/>
  <c r="T317" i="1"/>
  <c r="O317" i="1"/>
  <c r="N317" i="1"/>
  <c r="M317" i="1"/>
  <c r="L317" i="1"/>
  <c r="AY316" i="1"/>
  <c r="AS316" i="1"/>
  <c r="AR316" i="1" s="1"/>
  <c r="AN316" i="1"/>
  <c r="AI316" i="1"/>
  <c r="AH316" i="1"/>
  <c r="AG316" i="1"/>
  <c r="AF316" i="1"/>
  <c r="AE316" i="1"/>
  <c r="AC316" i="1"/>
  <c r="AB316" i="1"/>
  <c r="AA316" i="1"/>
  <c r="Z316" i="1"/>
  <c r="X316" i="1"/>
  <c r="W316" i="1"/>
  <c r="V316" i="1"/>
  <c r="U316" i="1"/>
  <c r="T316" i="1"/>
  <c r="O316" i="1"/>
  <c r="N316" i="1"/>
  <c r="M316" i="1"/>
  <c r="L316" i="1"/>
  <c r="AY315" i="1"/>
  <c r="AS315" i="1"/>
  <c r="AR315" i="1" s="1"/>
  <c r="AN315" i="1"/>
  <c r="AI315" i="1"/>
  <c r="AH315" i="1"/>
  <c r="AG315" i="1"/>
  <c r="AF315" i="1"/>
  <c r="AE315" i="1"/>
  <c r="AC315" i="1"/>
  <c r="AB315" i="1"/>
  <c r="AA315" i="1"/>
  <c r="Z315" i="1"/>
  <c r="X315" i="1"/>
  <c r="W315" i="1"/>
  <c r="V315" i="1"/>
  <c r="U315" i="1"/>
  <c r="T315" i="1"/>
  <c r="O315" i="1"/>
  <c r="N315" i="1"/>
  <c r="M315" i="1"/>
  <c r="L315" i="1"/>
  <c r="AY314" i="1"/>
  <c r="AS314" i="1"/>
  <c r="AR314" i="1" s="1"/>
  <c r="AN314" i="1"/>
  <c r="AI314" i="1"/>
  <c r="AH314" i="1"/>
  <c r="AG314" i="1"/>
  <c r="AF314" i="1"/>
  <c r="AE314" i="1"/>
  <c r="AC314" i="1"/>
  <c r="AB314" i="1"/>
  <c r="AA314" i="1"/>
  <c r="Z314" i="1"/>
  <c r="X314" i="1"/>
  <c r="W314" i="1"/>
  <c r="V314" i="1"/>
  <c r="U314" i="1"/>
  <c r="T314" i="1"/>
  <c r="O314" i="1"/>
  <c r="N314" i="1"/>
  <c r="M314" i="1"/>
  <c r="L314" i="1"/>
  <c r="AY313" i="1"/>
  <c r="AS313" i="1"/>
  <c r="AR313" i="1" s="1"/>
  <c r="AN313" i="1"/>
  <c r="AI313" i="1"/>
  <c r="AH313" i="1"/>
  <c r="AG313" i="1"/>
  <c r="AF313" i="1"/>
  <c r="AE313" i="1"/>
  <c r="AC313" i="1"/>
  <c r="AB313" i="1"/>
  <c r="AA313" i="1"/>
  <c r="Z313" i="1"/>
  <c r="X313" i="1"/>
  <c r="W313" i="1"/>
  <c r="V313" i="1"/>
  <c r="U313" i="1"/>
  <c r="T313" i="1"/>
  <c r="O313" i="1"/>
  <c r="N313" i="1"/>
  <c r="M313" i="1"/>
  <c r="L313" i="1"/>
  <c r="AY312" i="1"/>
  <c r="AS312" i="1"/>
  <c r="AR312" i="1" s="1"/>
  <c r="AN312" i="1"/>
  <c r="AI312" i="1"/>
  <c r="AH312" i="1"/>
  <c r="AG312" i="1"/>
  <c r="AF312" i="1"/>
  <c r="AE312" i="1"/>
  <c r="AC312" i="1"/>
  <c r="AB312" i="1"/>
  <c r="AA312" i="1"/>
  <c r="Z312" i="1"/>
  <c r="X312" i="1"/>
  <c r="W312" i="1"/>
  <c r="V312" i="1"/>
  <c r="U312" i="1"/>
  <c r="T312" i="1"/>
  <c r="O312" i="1"/>
  <c r="N312" i="1"/>
  <c r="M312" i="1"/>
  <c r="L312" i="1"/>
  <c r="AY311" i="1"/>
  <c r="AS311" i="1"/>
  <c r="AR311" i="1" s="1"/>
  <c r="AN311" i="1"/>
  <c r="AI311" i="1"/>
  <c r="AH311" i="1"/>
  <c r="AG311" i="1"/>
  <c r="AF311" i="1"/>
  <c r="AE311" i="1"/>
  <c r="AC311" i="1"/>
  <c r="AB311" i="1"/>
  <c r="AA311" i="1"/>
  <c r="Z311" i="1"/>
  <c r="X311" i="1"/>
  <c r="W311" i="1"/>
  <c r="V311" i="1"/>
  <c r="U311" i="1"/>
  <c r="T311" i="1"/>
  <c r="O311" i="1"/>
  <c r="N311" i="1"/>
  <c r="M311" i="1"/>
  <c r="L311" i="1"/>
  <c r="AY310" i="1"/>
  <c r="AS310" i="1"/>
  <c r="AR310" i="1" s="1"/>
  <c r="AN310" i="1"/>
  <c r="AI310" i="1"/>
  <c r="AH310" i="1"/>
  <c r="AG310" i="1"/>
  <c r="AF310" i="1"/>
  <c r="AE310" i="1"/>
  <c r="AC310" i="1"/>
  <c r="AB310" i="1"/>
  <c r="AA310" i="1"/>
  <c r="Z310" i="1"/>
  <c r="X310" i="1"/>
  <c r="W310" i="1"/>
  <c r="V310" i="1"/>
  <c r="U310" i="1"/>
  <c r="T310" i="1"/>
  <c r="O310" i="1"/>
  <c r="N310" i="1"/>
  <c r="M310" i="1"/>
  <c r="L310" i="1"/>
  <c r="AY309" i="1"/>
  <c r="AS309" i="1"/>
  <c r="AR309" i="1" s="1"/>
  <c r="AN309" i="1"/>
  <c r="AI309" i="1"/>
  <c r="AH309" i="1"/>
  <c r="AG309" i="1"/>
  <c r="AF309" i="1"/>
  <c r="AE309" i="1"/>
  <c r="AC309" i="1"/>
  <c r="AB309" i="1"/>
  <c r="AA309" i="1"/>
  <c r="Z309" i="1"/>
  <c r="X309" i="1"/>
  <c r="W309" i="1"/>
  <c r="V309" i="1"/>
  <c r="U309" i="1"/>
  <c r="T309" i="1"/>
  <c r="O309" i="1"/>
  <c r="N309" i="1"/>
  <c r="M309" i="1"/>
  <c r="L309" i="1"/>
  <c r="AY308" i="1"/>
  <c r="AS308" i="1"/>
  <c r="AR308" i="1" s="1"/>
  <c r="AN308" i="1"/>
  <c r="AI308" i="1"/>
  <c r="AH308" i="1"/>
  <c r="AG308" i="1"/>
  <c r="AF308" i="1"/>
  <c r="AE308" i="1"/>
  <c r="AC308" i="1"/>
  <c r="AB308" i="1"/>
  <c r="AA308" i="1"/>
  <c r="Z308" i="1"/>
  <c r="X308" i="1"/>
  <c r="W308" i="1"/>
  <c r="V308" i="1"/>
  <c r="U308" i="1"/>
  <c r="T308" i="1"/>
  <c r="O308" i="1"/>
  <c r="N308" i="1"/>
  <c r="M308" i="1"/>
  <c r="L308" i="1"/>
  <c r="AY307" i="1"/>
  <c r="AS307" i="1"/>
  <c r="AR307" i="1" s="1"/>
  <c r="AN307" i="1"/>
  <c r="AI307" i="1"/>
  <c r="AH307" i="1"/>
  <c r="AG307" i="1"/>
  <c r="AF307" i="1"/>
  <c r="AE307" i="1"/>
  <c r="AC307" i="1"/>
  <c r="AB307" i="1"/>
  <c r="AA307" i="1"/>
  <c r="Z307" i="1"/>
  <c r="X307" i="1"/>
  <c r="W307" i="1"/>
  <c r="V307" i="1"/>
  <c r="U307" i="1"/>
  <c r="T307" i="1"/>
  <c r="O307" i="1"/>
  <c r="N307" i="1"/>
  <c r="M307" i="1"/>
  <c r="L307" i="1"/>
  <c r="AY306" i="1"/>
  <c r="AS306" i="1"/>
  <c r="AR306" i="1" s="1"/>
  <c r="AN306" i="1"/>
  <c r="AI306" i="1"/>
  <c r="AH306" i="1"/>
  <c r="AG306" i="1"/>
  <c r="AF306" i="1"/>
  <c r="AE306" i="1"/>
  <c r="AC306" i="1"/>
  <c r="AB306" i="1"/>
  <c r="AA306" i="1"/>
  <c r="Z306" i="1"/>
  <c r="X306" i="1"/>
  <c r="W306" i="1"/>
  <c r="V306" i="1"/>
  <c r="U306" i="1"/>
  <c r="T306" i="1"/>
  <c r="O306" i="1"/>
  <c r="N306" i="1"/>
  <c r="M306" i="1"/>
  <c r="L306" i="1"/>
  <c r="AY305" i="1"/>
  <c r="AS305" i="1"/>
  <c r="AR305" i="1" s="1"/>
  <c r="AN305" i="1"/>
  <c r="AI305" i="1"/>
  <c r="AH305" i="1"/>
  <c r="AG305" i="1"/>
  <c r="AF305" i="1"/>
  <c r="AE305" i="1"/>
  <c r="AC305" i="1"/>
  <c r="AB305" i="1"/>
  <c r="AA305" i="1"/>
  <c r="Z305" i="1"/>
  <c r="X305" i="1"/>
  <c r="W305" i="1"/>
  <c r="V305" i="1"/>
  <c r="U305" i="1"/>
  <c r="T305" i="1"/>
  <c r="O305" i="1"/>
  <c r="N305" i="1"/>
  <c r="M305" i="1"/>
  <c r="L305" i="1"/>
  <c r="AY304" i="1"/>
  <c r="AS304" i="1"/>
  <c r="AR304" i="1" s="1"/>
  <c r="AN304" i="1"/>
  <c r="AI304" i="1"/>
  <c r="AH304" i="1"/>
  <c r="AG304" i="1"/>
  <c r="AF304" i="1"/>
  <c r="AE304" i="1"/>
  <c r="AC304" i="1"/>
  <c r="AB304" i="1"/>
  <c r="AA304" i="1"/>
  <c r="Z304" i="1"/>
  <c r="X304" i="1"/>
  <c r="W304" i="1"/>
  <c r="V304" i="1"/>
  <c r="U304" i="1"/>
  <c r="T304" i="1"/>
  <c r="O304" i="1"/>
  <c r="N304" i="1"/>
  <c r="M304" i="1"/>
  <c r="L304" i="1"/>
  <c r="AY303" i="1"/>
  <c r="AS303" i="1"/>
  <c r="AR303" i="1" s="1"/>
  <c r="AN303" i="1"/>
  <c r="AI303" i="1"/>
  <c r="AH303" i="1"/>
  <c r="AG303" i="1"/>
  <c r="AF303" i="1"/>
  <c r="AE303" i="1"/>
  <c r="AC303" i="1"/>
  <c r="AB303" i="1"/>
  <c r="AA303" i="1"/>
  <c r="Z303" i="1"/>
  <c r="X303" i="1"/>
  <c r="W303" i="1"/>
  <c r="V303" i="1"/>
  <c r="U303" i="1"/>
  <c r="T303" i="1"/>
  <c r="O303" i="1"/>
  <c r="N303" i="1"/>
  <c r="M303" i="1"/>
  <c r="L303" i="1"/>
  <c r="AY302" i="1"/>
  <c r="AS302" i="1"/>
  <c r="AR302" i="1" s="1"/>
  <c r="AN302" i="1"/>
  <c r="AI302" i="1"/>
  <c r="AH302" i="1"/>
  <c r="AG302" i="1"/>
  <c r="AF302" i="1"/>
  <c r="AE302" i="1"/>
  <c r="AC302" i="1"/>
  <c r="AB302" i="1"/>
  <c r="AA302" i="1"/>
  <c r="Z302" i="1"/>
  <c r="X302" i="1"/>
  <c r="W302" i="1"/>
  <c r="V302" i="1"/>
  <c r="U302" i="1"/>
  <c r="T302" i="1"/>
  <c r="O302" i="1"/>
  <c r="N302" i="1"/>
  <c r="M302" i="1"/>
  <c r="L302" i="1"/>
  <c r="AY301" i="1"/>
  <c r="AS301" i="1"/>
  <c r="AR301" i="1" s="1"/>
  <c r="AN301" i="1"/>
  <c r="AI301" i="1"/>
  <c r="AH301" i="1"/>
  <c r="AG301" i="1"/>
  <c r="AF301" i="1"/>
  <c r="AE301" i="1"/>
  <c r="AC301" i="1"/>
  <c r="AB301" i="1"/>
  <c r="AA301" i="1"/>
  <c r="Z301" i="1"/>
  <c r="X301" i="1"/>
  <c r="W301" i="1"/>
  <c r="V301" i="1"/>
  <c r="U301" i="1"/>
  <c r="T301" i="1"/>
  <c r="O301" i="1"/>
  <c r="N301" i="1"/>
  <c r="M301" i="1"/>
  <c r="L301" i="1"/>
  <c r="AY300" i="1"/>
  <c r="AS300" i="1"/>
  <c r="AR300" i="1" s="1"/>
  <c r="AN300" i="1"/>
  <c r="AI300" i="1"/>
  <c r="AH300" i="1"/>
  <c r="AG300" i="1"/>
  <c r="AF300" i="1"/>
  <c r="AE300" i="1"/>
  <c r="AC300" i="1"/>
  <c r="AB300" i="1"/>
  <c r="AA300" i="1"/>
  <c r="Z300" i="1"/>
  <c r="X300" i="1"/>
  <c r="W300" i="1"/>
  <c r="V300" i="1"/>
  <c r="U300" i="1"/>
  <c r="T300" i="1"/>
  <c r="O300" i="1"/>
  <c r="N300" i="1"/>
  <c r="M300" i="1"/>
  <c r="L300" i="1"/>
  <c r="AY299" i="1"/>
  <c r="AS299" i="1"/>
  <c r="AR299" i="1" s="1"/>
  <c r="AN299" i="1"/>
  <c r="AI299" i="1"/>
  <c r="AH299" i="1"/>
  <c r="AG299" i="1"/>
  <c r="AF299" i="1"/>
  <c r="AE299" i="1"/>
  <c r="AC299" i="1"/>
  <c r="AB299" i="1"/>
  <c r="AA299" i="1"/>
  <c r="Z299" i="1"/>
  <c r="X299" i="1"/>
  <c r="W299" i="1"/>
  <c r="V299" i="1"/>
  <c r="U299" i="1"/>
  <c r="T299" i="1"/>
  <c r="O299" i="1"/>
  <c r="N299" i="1"/>
  <c r="M299" i="1"/>
  <c r="L299" i="1"/>
  <c r="AY298" i="1"/>
  <c r="AS298" i="1"/>
  <c r="AR298" i="1" s="1"/>
  <c r="AN298" i="1"/>
  <c r="AI298" i="1"/>
  <c r="AH298" i="1"/>
  <c r="AG298" i="1"/>
  <c r="AF298" i="1"/>
  <c r="AE298" i="1"/>
  <c r="AC298" i="1"/>
  <c r="AB298" i="1"/>
  <c r="AA298" i="1"/>
  <c r="Z298" i="1"/>
  <c r="X298" i="1"/>
  <c r="W298" i="1"/>
  <c r="V298" i="1"/>
  <c r="U298" i="1"/>
  <c r="T298" i="1"/>
  <c r="O298" i="1"/>
  <c r="N298" i="1"/>
  <c r="M298" i="1"/>
  <c r="L298" i="1"/>
  <c r="AY297" i="1"/>
  <c r="AS297" i="1"/>
  <c r="AR297" i="1" s="1"/>
  <c r="AN297" i="1"/>
  <c r="AI297" i="1"/>
  <c r="AH297" i="1"/>
  <c r="AG297" i="1"/>
  <c r="AF297" i="1"/>
  <c r="AE297" i="1"/>
  <c r="AC297" i="1"/>
  <c r="AB297" i="1"/>
  <c r="AA297" i="1"/>
  <c r="Z297" i="1"/>
  <c r="X297" i="1"/>
  <c r="W297" i="1"/>
  <c r="V297" i="1"/>
  <c r="U297" i="1"/>
  <c r="T297" i="1"/>
  <c r="O297" i="1"/>
  <c r="N297" i="1"/>
  <c r="M297" i="1"/>
  <c r="L297" i="1"/>
  <c r="AY296" i="1"/>
  <c r="AS296" i="1"/>
  <c r="AR296" i="1" s="1"/>
  <c r="AN296" i="1"/>
  <c r="AI296" i="1"/>
  <c r="AH296" i="1"/>
  <c r="AG296" i="1"/>
  <c r="AF296" i="1"/>
  <c r="AE296" i="1"/>
  <c r="AC296" i="1"/>
  <c r="AB296" i="1"/>
  <c r="AA296" i="1"/>
  <c r="Z296" i="1"/>
  <c r="X296" i="1"/>
  <c r="W296" i="1"/>
  <c r="V296" i="1"/>
  <c r="U296" i="1"/>
  <c r="T296" i="1"/>
  <c r="O296" i="1"/>
  <c r="N296" i="1"/>
  <c r="M296" i="1"/>
  <c r="L296" i="1"/>
  <c r="AY295" i="1"/>
  <c r="AS295" i="1"/>
  <c r="AR295" i="1" s="1"/>
  <c r="AN295" i="1"/>
  <c r="AI295" i="1"/>
  <c r="AH295" i="1"/>
  <c r="AG295" i="1"/>
  <c r="AF295" i="1"/>
  <c r="AE295" i="1"/>
  <c r="AC295" i="1"/>
  <c r="AB295" i="1"/>
  <c r="AA295" i="1"/>
  <c r="Z295" i="1"/>
  <c r="X295" i="1"/>
  <c r="W295" i="1"/>
  <c r="V295" i="1"/>
  <c r="U295" i="1"/>
  <c r="T295" i="1"/>
  <c r="O295" i="1"/>
  <c r="N295" i="1"/>
  <c r="M295" i="1"/>
  <c r="L295" i="1"/>
  <c r="AY294" i="1"/>
  <c r="AS294" i="1"/>
  <c r="AR294" i="1" s="1"/>
  <c r="AN294" i="1"/>
  <c r="AI294" i="1"/>
  <c r="AH294" i="1"/>
  <c r="AG294" i="1"/>
  <c r="AF294" i="1"/>
  <c r="AE294" i="1"/>
  <c r="AC294" i="1"/>
  <c r="AB294" i="1"/>
  <c r="AA294" i="1"/>
  <c r="Z294" i="1"/>
  <c r="X294" i="1"/>
  <c r="W294" i="1"/>
  <c r="V294" i="1"/>
  <c r="U294" i="1"/>
  <c r="T294" i="1"/>
  <c r="O294" i="1"/>
  <c r="N294" i="1"/>
  <c r="M294" i="1"/>
  <c r="L294" i="1"/>
  <c r="AY293" i="1"/>
  <c r="AS293" i="1"/>
  <c r="AR293" i="1" s="1"/>
  <c r="AN293" i="1"/>
  <c r="AI293" i="1"/>
  <c r="AH293" i="1"/>
  <c r="AG293" i="1"/>
  <c r="AF293" i="1"/>
  <c r="AE293" i="1"/>
  <c r="AC293" i="1"/>
  <c r="AB293" i="1"/>
  <c r="AA293" i="1"/>
  <c r="Z293" i="1"/>
  <c r="X293" i="1"/>
  <c r="W293" i="1"/>
  <c r="V293" i="1"/>
  <c r="U293" i="1"/>
  <c r="T293" i="1"/>
  <c r="O293" i="1"/>
  <c r="N293" i="1"/>
  <c r="M293" i="1"/>
  <c r="L293" i="1"/>
  <c r="AY292" i="1"/>
  <c r="AS292" i="1"/>
  <c r="AR292" i="1" s="1"/>
  <c r="AN292" i="1"/>
  <c r="AI292" i="1"/>
  <c r="AH292" i="1"/>
  <c r="AG292" i="1"/>
  <c r="AF292" i="1"/>
  <c r="AE292" i="1"/>
  <c r="AC292" i="1"/>
  <c r="AB292" i="1"/>
  <c r="AA292" i="1"/>
  <c r="Z292" i="1"/>
  <c r="X292" i="1"/>
  <c r="W292" i="1"/>
  <c r="V292" i="1"/>
  <c r="U292" i="1"/>
  <c r="T292" i="1"/>
  <c r="O292" i="1"/>
  <c r="N292" i="1"/>
  <c r="M292" i="1"/>
  <c r="L292" i="1"/>
  <c r="AY291" i="1"/>
  <c r="AS291" i="1"/>
  <c r="AR291" i="1" s="1"/>
  <c r="AN291" i="1"/>
  <c r="AI291" i="1"/>
  <c r="AH291" i="1"/>
  <c r="AG291" i="1"/>
  <c r="AF291" i="1"/>
  <c r="AE291" i="1"/>
  <c r="AC291" i="1"/>
  <c r="AB291" i="1"/>
  <c r="AA291" i="1"/>
  <c r="Z291" i="1"/>
  <c r="X291" i="1"/>
  <c r="W291" i="1"/>
  <c r="V291" i="1"/>
  <c r="U291" i="1"/>
  <c r="T291" i="1"/>
  <c r="O291" i="1"/>
  <c r="N291" i="1"/>
  <c r="M291" i="1"/>
  <c r="L291" i="1"/>
  <c r="AY290" i="1"/>
  <c r="AS290" i="1"/>
  <c r="AR290" i="1" s="1"/>
  <c r="AN290" i="1"/>
  <c r="AI290" i="1"/>
  <c r="AH290" i="1"/>
  <c r="AG290" i="1"/>
  <c r="AF290" i="1"/>
  <c r="AE290" i="1"/>
  <c r="AC290" i="1"/>
  <c r="AB290" i="1"/>
  <c r="AA290" i="1"/>
  <c r="Z290" i="1"/>
  <c r="X290" i="1"/>
  <c r="W290" i="1"/>
  <c r="V290" i="1"/>
  <c r="U290" i="1"/>
  <c r="T290" i="1"/>
  <c r="O290" i="1"/>
  <c r="N290" i="1"/>
  <c r="M290" i="1"/>
  <c r="L290" i="1"/>
  <c r="AY289" i="1"/>
  <c r="AS289" i="1"/>
  <c r="AR289" i="1" s="1"/>
  <c r="AN289" i="1"/>
  <c r="AI289" i="1"/>
  <c r="AH289" i="1"/>
  <c r="AG289" i="1"/>
  <c r="AF289" i="1"/>
  <c r="AE289" i="1"/>
  <c r="AC289" i="1"/>
  <c r="AB289" i="1"/>
  <c r="AA289" i="1"/>
  <c r="Z289" i="1"/>
  <c r="X289" i="1"/>
  <c r="W289" i="1"/>
  <c r="V289" i="1"/>
  <c r="U289" i="1"/>
  <c r="T289" i="1"/>
  <c r="O289" i="1"/>
  <c r="N289" i="1"/>
  <c r="M289" i="1"/>
  <c r="L289" i="1"/>
  <c r="AY288" i="1"/>
  <c r="AS288" i="1"/>
  <c r="AR288" i="1" s="1"/>
  <c r="AN288" i="1"/>
  <c r="AI288" i="1"/>
  <c r="AH288" i="1"/>
  <c r="AG288" i="1"/>
  <c r="AF288" i="1"/>
  <c r="AE288" i="1"/>
  <c r="AC288" i="1"/>
  <c r="AB288" i="1"/>
  <c r="AA288" i="1"/>
  <c r="Z288" i="1"/>
  <c r="X288" i="1"/>
  <c r="W288" i="1"/>
  <c r="V288" i="1"/>
  <c r="U288" i="1"/>
  <c r="T288" i="1"/>
  <c r="O288" i="1"/>
  <c r="N288" i="1"/>
  <c r="M288" i="1"/>
  <c r="L288" i="1"/>
  <c r="AY287" i="1"/>
  <c r="AS287" i="1"/>
  <c r="AR287" i="1" s="1"/>
  <c r="AN287" i="1"/>
  <c r="AI287" i="1"/>
  <c r="AH287" i="1"/>
  <c r="AG287" i="1"/>
  <c r="AF287" i="1"/>
  <c r="AE287" i="1"/>
  <c r="AC287" i="1"/>
  <c r="AB287" i="1"/>
  <c r="AA287" i="1"/>
  <c r="Z287" i="1"/>
  <c r="X287" i="1"/>
  <c r="W287" i="1"/>
  <c r="V287" i="1"/>
  <c r="U287" i="1"/>
  <c r="T287" i="1"/>
  <c r="O287" i="1"/>
  <c r="N287" i="1"/>
  <c r="M287" i="1"/>
  <c r="L287" i="1"/>
  <c r="AY286" i="1"/>
  <c r="AS286" i="1"/>
  <c r="AR286" i="1" s="1"/>
  <c r="AN286" i="1"/>
  <c r="AI286" i="1"/>
  <c r="AH286" i="1"/>
  <c r="AG286" i="1"/>
  <c r="AF286" i="1"/>
  <c r="AE286" i="1"/>
  <c r="AC286" i="1"/>
  <c r="AB286" i="1"/>
  <c r="AA286" i="1"/>
  <c r="Z286" i="1"/>
  <c r="X286" i="1"/>
  <c r="W286" i="1"/>
  <c r="V286" i="1"/>
  <c r="U286" i="1"/>
  <c r="T286" i="1"/>
  <c r="O286" i="1"/>
  <c r="N286" i="1"/>
  <c r="M286" i="1"/>
  <c r="L286" i="1"/>
  <c r="AY285" i="1"/>
  <c r="AS285" i="1"/>
  <c r="AR285" i="1" s="1"/>
  <c r="AN285" i="1"/>
  <c r="AI285" i="1"/>
  <c r="AH285" i="1"/>
  <c r="AG285" i="1"/>
  <c r="AF285" i="1"/>
  <c r="AE285" i="1"/>
  <c r="AC285" i="1"/>
  <c r="AB285" i="1"/>
  <c r="AA285" i="1"/>
  <c r="Z285" i="1"/>
  <c r="X285" i="1"/>
  <c r="W285" i="1"/>
  <c r="V285" i="1"/>
  <c r="U285" i="1"/>
  <c r="T285" i="1"/>
  <c r="O285" i="1"/>
  <c r="N285" i="1"/>
  <c r="M285" i="1"/>
  <c r="L285" i="1"/>
  <c r="AY284" i="1"/>
  <c r="AS284" i="1"/>
  <c r="AR284" i="1" s="1"/>
  <c r="AN284" i="1"/>
  <c r="AI284" i="1"/>
  <c r="AH284" i="1"/>
  <c r="AG284" i="1"/>
  <c r="AF284" i="1"/>
  <c r="AE284" i="1"/>
  <c r="AC284" i="1"/>
  <c r="AB284" i="1"/>
  <c r="AA284" i="1"/>
  <c r="Z284" i="1"/>
  <c r="X284" i="1"/>
  <c r="W284" i="1"/>
  <c r="V284" i="1"/>
  <c r="U284" i="1"/>
  <c r="T284" i="1"/>
  <c r="O284" i="1"/>
  <c r="N284" i="1"/>
  <c r="M284" i="1"/>
  <c r="L284" i="1"/>
  <c r="AY283" i="1"/>
  <c r="AS283" i="1"/>
  <c r="AR283" i="1" s="1"/>
  <c r="AN283" i="1"/>
  <c r="AI283" i="1"/>
  <c r="AH283" i="1"/>
  <c r="AG283" i="1"/>
  <c r="AF283" i="1"/>
  <c r="AE283" i="1"/>
  <c r="AC283" i="1"/>
  <c r="AB283" i="1"/>
  <c r="AA283" i="1"/>
  <c r="Z283" i="1"/>
  <c r="X283" i="1"/>
  <c r="W283" i="1"/>
  <c r="V283" i="1"/>
  <c r="U283" i="1"/>
  <c r="T283" i="1"/>
  <c r="O283" i="1"/>
  <c r="N283" i="1"/>
  <c r="M283" i="1"/>
  <c r="L283" i="1"/>
  <c r="AY282" i="1"/>
  <c r="AS282" i="1"/>
  <c r="AR282" i="1" s="1"/>
  <c r="AN282" i="1"/>
  <c r="AI282" i="1"/>
  <c r="AH282" i="1"/>
  <c r="AG282" i="1"/>
  <c r="AF282" i="1"/>
  <c r="AE282" i="1"/>
  <c r="AC282" i="1"/>
  <c r="AB282" i="1"/>
  <c r="AA282" i="1"/>
  <c r="Z282" i="1"/>
  <c r="X282" i="1"/>
  <c r="W282" i="1"/>
  <c r="V282" i="1"/>
  <c r="U282" i="1"/>
  <c r="T282" i="1"/>
  <c r="O282" i="1"/>
  <c r="N282" i="1"/>
  <c r="M282" i="1"/>
  <c r="L282" i="1"/>
  <c r="AY281" i="1"/>
  <c r="AS281" i="1"/>
  <c r="AR281" i="1" s="1"/>
  <c r="AN281" i="1"/>
  <c r="AI281" i="1"/>
  <c r="AH281" i="1"/>
  <c r="AG281" i="1"/>
  <c r="AF281" i="1"/>
  <c r="AE281" i="1"/>
  <c r="AC281" i="1"/>
  <c r="AB281" i="1"/>
  <c r="AA281" i="1"/>
  <c r="Z281" i="1"/>
  <c r="X281" i="1"/>
  <c r="W281" i="1"/>
  <c r="V281" i="1"/>
  <c r="U281" i="1"/>
  <c r="T281" i="1"/>
  <c r="O281" i="1"/>
  <c r="N281" i="1"/>
  <c r="M281" i="1"/>
  <c r="L281" i="1"/>
  <c r="AY280" i="1"/>
  <c r="AS280" i="1"/>
  <c r="AR280" i="1" s="1"/>
  <c r="AN280" i="1"/>
  <c r="AI280" i="1"/>
  <c r="AH280" i="1"/>
  <c r="AG280" i="1"/>
  <c r="AF280" i="1"/>
  <c r="AE280" i="1"/>
  <c r="AC280" i="1"/>
  <c r="AB280" i="1"/>
  <c r="AA280" i="1"/>
  <c r="Z280" i="1"/>
  <c r="X280" i="1"/>
  <c r="W280" i="1"/>
  <c r="V280" i="1"/>
  <c r="U280" i="1"/>
  <c r="T280" i="1"/>
  <c r="O280" i="1"/>
  <c r="N280" i="1"/>
  <c r="M280" i="1"/>
  <c r="L280" i="1"/>
  <c r="AY279" i="1"/>
  <c r="AS279" i="1"/>
  <c r="AR279" i="1" s="1"/>
  <c r="AN279" i="1"/>
  <c r="AI279" i="1"/>
  <c r="AH279" i="1"/>
  <c r="AG279" i="1"/>
  <c r="AF279" i="1"/>
  <c r="AE279" i="1"/>
  <c r="AC279" i="1"/>
  <c r="AB279" i="1"/>
  <c r="AA279" i="1"/>
  <c r="Z279" i="1"/>
  <c r="X279" i="1"/>
  <c r="W279" i="1"/>
  <c r="V279" i="1"/>
  <c r="U279" i="1"/>
  <c r="T279" i="1"/>
  <c r="O279" i="1"/>
  <c r="N279" i="1"/>
  <c r="M279" i="1"/>
  <c r="L279" i="1"/>
  <c r="AY278" i="1"/>
  <c r="AS278" i="1"/>
  <c r="AR278" i="1" s="1"/>
  <c r="AN278" i="1"/>
  <c r="AI278" i="1"/>
  <c r="AH278" i="1"/>
  <c r="AG278" i="1"/>
  <c r="AF278" i="1"/>
  <c r="AE278" i="1"/>
  <c r="AC278" i="1"/>
  <c r="AB278" i="1"/>
  <c r="AA278" i="1"/>
  <c r="Z278" i="1"/>
  <c r="X278" i="1"/>
  <c r="W278" i="1"/>
  <c r="V278" i="1"/>
  <c r="U278" i="1"/>
  <c r="T278" i="1"/>
  <c r="O278" i="1"/>
  <c r="N278" i="1"/>
  <c r="M278" i="1"/>
  <c r="L278" i="1"/>
  <c r="AY277" i="1"/>
  <c r="AS277" i="1"/>
  <c r="AR277" i="1" s="1"/>
  <c r="AN277" i="1"/>
  <c r="AI277" i="1"/>
  <c r="AH277" i="1"/>
  <c r="AG277" i="1"/>
  <c r="AF277" i="1"/>
  <c r="AE277" i="1"/>
  <c r="AC277" i="1"/>
  <c r="AB277" i="1"/>
  <c r="AA277" i="1"/>
  <c r="Z277" i="1"/>
  <c r="X277" i="1"/>
  <c r="W277" i="1"/>
  <c r="V277" i="1"/>
  <c r="U277" i="1"/>
  <c r="T277" i="1"/>
  <c r="O277" i="1"/>
  <c r="N277" i="1"/>
  <c r="M277" i="1"/>
  <c r="L277" i="1"/>
  <c r="AY276" i="1"/>
  <c r="AS276" i="1"/>
  <c r="AR276" i="1" s="1"/>
  <c r="AN276" i="1"/>
  <c r="AI276" i="1"/>
  <c r="AH276" i="1"/>
  <c r="AG276" i="1"/>
  <c r="AF276" i="1"/>
  <c r="AE276" i="1"/>
  <c r="AC276" i="1"/>
  <c r="AB276" i="1"/>
  <c r="AA276" i="1"/>
  <c r="Z276" i="1"/>
  <c r="X276" i="1"/>
  <c r="W276" i="1"/>
  <c r="V276" i="1"/>
  <c r="U276" i="1"/>
  <c r="T276" i="1"/>
  <c r="O276" i="1"/>
  <c r="N276" i="1"/>
  <c r="M276" i="1"/>
  <c r="L276" i="1"/>
  <c r="AY275" i="1"/>
  <c r="AS275" i="1"/>
  <c r="AR275" i="1" s="1"/>
  <c r="AN275" i="1"/>
  <c r="AI275" i="1"/>
  <c r="AH275" i="1"/>
  <c r="AG275" i="1"/>
  <c r="AF275" i="1"/>
  <c r="AE275" i="1"/>
  <c r="AC275" i="1"/>
  <c r="AB275" i="1"/>
  <c r="AA275" i="1"/>
  <c r="Z275" i="1"/>
  <c r="X275" i="1"/>
  <c r="W275" i="1"/>
  <c r="V275" i="1"/>
  <c r="U275" i="1"/>
  <c r="T275" i="1"/>
  <c r="O275" i="1"/>
  <c r="N275" i="1"/>
  <c r="M275" i="1"/>
  <c r="L275" i="1"/>
  <c r="AY274" i="1"/>
  <c r="AS274" i="1"/>
  <c r="AR274" i="1" s="1"/>
  <c r="AN274" i="1"/>
  <c r="AI274" i="1"/>
  <c r="AH274" i="1"/>
  <c r="AG274" i="1"/>
  <c r="AF274" i="1"/>
  <c r="AE274" i="1"/>
  <c r="AC274" i="1"/>
  <c r="AB274" i="1"/>
  <c r="AA274" i="1"/>
  <c r="Z274" i="1"/>
  <c r="X274" i="1"/>
  <c r="W274" i="1"/>
  <c r="V274" i="1"/>
  <c r="U274" i="1"/>
  <c r="T274" i="1"/>
  <c r="O274" i="1"/>
  <c r="N274" i="1"/>
  <c r="M274" i="1"/>
  <c r="L274" i="1"/>
  <c r="AY273" i="1"/>
  <c r="AS273" i="1"/>
  <c r="AR273" i="1" s="1"/>
  <c r="AN273" i="1"/>
  <c r="AI273" i="1"/>
  <c r="AH273" i="1"/>
  <c r="AG273" i="1"/>
  <c r="AF273" i="1"/>
  <c r="AE273" i="1"/>
  <c r="AC273" i="1"/>
  <c r="AB273" i="1"/>
  <c r="AA273" i="1"/>
  <c r="Z273" i="1"/>
  <c r="X273" i="1"/>
  <c r="W273" i="1"/>
  <c r="V273" i="1"/>
  <c r="U273" i="1"/>
  <c r="T273" i="1"/>
  <c r="O273" i="1"/>
  <c r="N273" i="1"/>
  <c r="M273" i="1"/>
  <c r="L273" i="1"/>
  <c r="AY272" i="1"/>
  <c r="AS272" i="1"/>
  <c r="AR272" i="1" s="1"/>
  <c r="AN272" i="1"/>
  <c r="AI272" i="1"/>
  <c r="AH272" i="1"/>
  <c r="AG272" i="1"/>
  <c r="AF272" i="1"/>
  <c r="AE272" i="1"/>
  <c r="AC272" i="1"/>
  <c r="AB272" i="1"/>
  <c r="AA272" i="1"/>
  <c r="Z272" i="1"/>
  <c r="X272" i="1"/>
  <c r="W272" i="1"/>
  <c r="V272" i="1"/>
  <c r="U272" i="1"/>
  <c r="T272" i="1"/>
  <c r="O272" i="1"/>
  <c r="N272" i="1"/>
  <c r="M272" i="1"/>
  <c r="L272" i="1"/>
  <c r="AY271" i="1"/>
  <c r="AS271" i="1"/>
  <c r="AR271" i="1" s="1"/>
  <c r="AN271" i="1"/>
  <c r="AI271" i="1"/>
  <c r="AH271" i="1"/>
  <c r="AG271" i="1"/>
  <c r="AF271" i="1"/>
  <c r="AE271" i="1"/>
  <c r="AC271" i="1"/>
  <c r="AB271" i="1"/>
  <c r="AA271" i="1"/>
  <c r="Z271" i="1"/>
  <c r="X271" i="1"/>
  <c r="W271" i="1"/>
  <c r="V271" i="1"/>
  <c r="U271" i="1"/>
  <c r="T271" i="1"/>
  <c r="O271" i="1"/>
  <c r="N271" i="1"/>
  <c r="M271" i="1"/>
  <c r="L271" i="1"/>
  <c r="AY270" i="1"/>
  <c r="AS270" i="1"/>
  <c r="AR270" i="1" s="1"/>
  <c r="AN270" i="1"/>
  <c r="AI270" i="1"/>
  <c r="AH270" i="1"/>
  <c r="AG270" i="1"/>
  <c r="AF270" i="1"/>
  <c r="AE270" i="1"/>
  <c r="AC270" i="1"/>
  <c r="AB270" i="1"/>
  <c r="AA270" i="1"/>
  <c r="Z270" i="1"/>
  <c r="X270" i="1"/>
  <c r="W270" i="1"/>
  <c r="V270" i="1"/>
  <c r="U270" i="1"/>
  <c r="T270" i="1"/>
  <c r="O270" i="1"/>
  <c r="N270" i="1"/>
  <c r="M270" i="1"/>
  <c r="L270" i="1"/>
  <c r="AY269" i="1"/>
  <c r="AS269" i="1"/>
  <c r="AR269" i="1" s="1"/>
  <c r="AN269" i="1"/>
  <c r="AI269" i="1"/>
  <c r="AH269" i="1"/>
  <c r="AG269" i="1"/>
  <c r="AF269" i="1"/>
  <c r="AE269" i="1"/>
  <c r="AC269" i="1"/>
  <c r="AB269" i="1"/>
  <c r="AA269" i="1"/>
  <c r="Z269" i="1"/>
  <c r="X269" i="1"/>
  <c r="W269" i="1"/>
  <c r="V269" i="1"/>
  <c r="U269" i="1"/>
  <c r="T269" i="1"/>
  <c r="O269" i="1"/>
  <c r="N269" i="1"/>
  <c r="M269" i="1"/>
  <c r="L269" i="1"/>
  <c r="AY268" i="1"/>
  <c r="AS268" i="1"/>
  <c r="AR268" i="1" s="1"/>
  <c r="AN268" i="1"/>
  <c r="AI268" i="1"/>
  <c r="AH268" i="1"/>
  <c r="AG268" i="1"/>
  <c r="AF268" i="1"/>
  <c r="AE268" i="1"/>
  <c r="AC268" i="1"/>
  <c r="AB268" i="1"/>
  <c r="AA268" i="1"/>
  <c r="Z268" i="1"/>
  <c r="X268" i="1"/>
  <c r="W268" i="1"/>
  <c r="V268" i="1"/>
  <c r="U268" i="1"/>
  <c r="T268" i="1"/>
  <c r="O268" i="1"/>
  <c r="N268" i="1"/>
  <c r="M268" i="1"/>
  <c r="L268" i="1"/>
  <c r="AY267" i="1"/>
  <c r="AS267" i="1"/>
  <c r="AR267" i="1" s="1"/>
  <c r="AN267" i="1"/>
  <c r="AI267" i="1"/>
  <c r="AH267" i="1"/>
  <c r="AG267" i="1"/>
  <c r="AF267" i="1"/>
  <c r="AE267" i="1"/>
  <c r="AC267" i="1"/>
  <c r="AB267" i="1"/>
  <c r="AA267" i="1"/>
  <c r="Z267" i="1"/>
  <c r="X267" i="1"/>
  <c r="W267" i="1"/>
  <c r="V267" i="1"/>
  <c r="U267" i="1"/>
  <c r="T267" i="1"/>
  <c r="O267" i="1"/>
  <c r="N267" i="1"/>
  <c r="M267" i="1"/>
  <c r="L267" i="1"/>
  <c r="AY266" i="1"/>
  <c r="AS266" i="1"/>
  <c r="AR266" i="1" s="1"/>
  <c r="AN266" i="1"/>
  <c r="AI266" i="1"/>
  <c r="AH266" i="1"/>
  <c r="AG266" i="1"/>
  <c r="AF266" i="1"/>
  <c r="AE266" i="1"/>
  <c r="AC266" i="1"/>
  <c r="AB266" i="1"/>
  <c r="AA266" i="1"/>
  <c r="Z266" i="1"/>
  <c r="X266" i="1"/>
  <c r="W266" i="1"/>
  <c r="V266" i="1"/>
  <c r="U266" i="1"/>
  <c r="T266" i="1"/>
  <c r="O266" i="1"/>
  <c r="N266" i="1"/>
  <c r="M266" i="1"/>
  <c r="L266" i="1"/>
  <c r="AY265" i="1"/>
  <c r="AS265" i="1"/>
  <c r="AR265" i="1" s="1"/>
  <c r="AN265" i="1"/>
  <c r="AI265" i="1"/>
  <c r="AH265" i="1"/>
  <c r="AG265" i="1"/>
  <c r="AF265" i="1"/>
  <c r="AE265" i="1"/>
  <c r="AC265" i="1"/>
  <c r="AB265" i="1"/>
  <c r="AA265" i="1"/>
  <c r="Z265" i="1"/>
  <c r="X265" i="1"/>
  <c r="W265" i="1"/>
  <c r="V265" i="1"/>
  <c r="U265" i="1"/>
  <c r="T265" i="1"/>
  <c r="O265" i="1"/>
  <c r="N265" i="1"/>
  <c r="M265" i="1"/>
  <c r="L265" i="1"/>
  <c r="AY264" i="1"/>
  <c r="AS264" i="1"/>
  <c r="AR264" i="1" s="1"/>
  <c r="AN264" i="1"/>
  <c r="AI264" i="1"/>
  <c r="AH264" i="1"/>
  <c r="AG264" i="1"/>
  <c r="AF264" i="1"/>
  <c r="AE264" i="1"/>
  <c r="AC264" i="1"/>
  <c r="AB264" i="1"/>
  <c r="AA264" i="1"/>
  <c r="Z264" i="1"/>
  <c r="X264" i="1"/>
  <c r="W264" i="1"/>
  <c r="V264" i="1"/>
  <c r="U264" i="1"/>
  <c r="T264" i="1"/>
  <c r="O264" i="1"/>
  <c r="N264" i="1"/>
  <c r="M264" i="1"/>
  <c r="L264" i="1"/>
  <c r="AY263" i="1"/>
  <c r="AS263" i="1"/>
  <c r="AR263" i="1" s="1"/>
  <c r="AN263" i="1"/>
  <c r="AI263" i="1"/>
  <c r="AH263" i="1"/>
  <c r="AG263" i="1"/>
  <c r="AF263" i="1"/>
  <c r="AE263" i="1"/>
  <c r="AC263" i="1"/>
  <c r="AB263" i="1"/>
  <c r="AA263" i="1"/>
  <c r="Z263" i="1"/>
  <c r="X263" i="1"/>
  <c r="W263" i="1"/>
  <c r="V263" i="1"/>
  <c r="U263" i="1"/>
  <c r="T263" i="1"/>
  <c r="O263" i="1"/>
  <c r="N263" i="1"/>
  <c r="M263" i="1"/>
  <c r="L263" i="1"/>
  <c r="AY262" i="1"/>
  <c r="AS262" i="1"/>
  <c r="AR262" i="1" s="1"/>
  <c r="AN262" i="1"/>
  <c r="AI262" i="1"/>
  <c r="AH262" i="1"/>
  <c r="AG262" i="1"/>
  <c r="AF262" i="1"/>
  <c r="AE262" i="1"/>
  <c r="AC262" i="1"/>
  <c r="AB262" i="1"/>
  <c r="AA262" i="1"/>
  <c r="Z262" i="1"/>
  <c r="X262" i="1"/>
  <c r="W262" i="1"/>
  <c r="V262" i="1"/>
  <c r="U262" i="1"/>
  <c r="T262" i="1"/>
  <c r="O262" i="1"/>
  <c r="N262" i="1"/>
  <c r="M262" i="1"/>
  <c r="L262" i="1"/>
  <c r="AY261" i="1"/>
  <c r="AS261" i="1"/>
  <c r="AR261" i="1" s="1"/>
  <c r="AN261" i="1"/>
  <c r="AI261" i="1"/>
  <c r="AH261" i="1"/>
  <c r="AG261" i="1"/>
  <c r="AF261" i="1"/>
  <c r="AE261" i="1"/>
  <c r="AC261" i="1"/>
  <c r="AB261" i="1"/>
  <c r="AA261" i="1"/>
  <c r="Z261" i="1"/>
  <c r="X261" i="1"/>
  <c r="W261" i="1"/>
  <c r="V261" i="1"/>
  <c r="U261" i="1"/>
  <c r="T261" i="1"/>
  <c r="O261" i="1"/>
  <c r="N261" i="1"/>
  <c r="M261" i="1"/>
  <c r="L261" i="1"/>
  <c r="AY260" i="1"/>
  <c r="AS260" i="1"/>
  <c r="AR260" i="1" s="1"/>
  <c r="AN260" i="1"/>
  <c r="AI260" i="1"/>
  <c r="AH260" i="1"/>
  <c r="AG260" i="1"/>
  <c r="AF260" i="1"/>
  <c r="AE260" i="1"/>
  <c r="AC260" i="1"/>
  <c r="AB260" i="1"/>
  <c r="AA260" i="1"/>
  <c r="Z260" i="1"/>
  <c r="X260" i="1"/>
  <c r="W260" i="1"/>
  <c r="V260" i="1"/>
  <c r="U260" i="1"/>
  <c r="T260" i="1"/>
  <c r="O260" i="1"/>
  <c r="N260" i="1"/>
  <c r="M260" i="1"/>
  <c r="L260" i="1"/>
  <c r="AY259" i="1"/>
  <c r="AS259" i="1"/>
  <c r="AR259" i="1" s="1"/>
  <c r="AN259" i="1"/>
  <c r="AI259" i="1"/>
  <c r="AH259" i="1"/>
  <c r="AG259" i="1"/>
  <c r="AF259" i="1"/>
  <c r="AE259" i="1"/>
  <c r="AC259" i="1"/>
  <c r="AB259" i="1"/>
  <c r="AA259" i="1"/>
  <c r="Z259" i="1"/>
  <c r="X259" i="1"/>
  <c r="W259" i="1"/>
  <c r="V259" i="1"/>
  <c r="U259" i="1"/>
  <c r="T259" i="1"/>
  <c r="O259" i="1"/>
  <c r="N259" i="1"/>
  <c r="M259" i="1"/>
  <c r="L259" i="1"/>
  <c r="AY258" i="1"/>
  <c r="AS258" i="1"/>
  <c r="AR258" i="1" s="1"/>
  <c r="AN258" i="1"/>
  <c r="AI258" i="1"/>
  <c r="AH258" i="1"/>
  <c r="AG258" i="1"/>
  <c r="AF258" i="1"/>
  <c r="AE258" i="1"/>
  <c r="AC258" i="1"/>
  <c r="AB258" i="1"/>
  <c r="AA258" i="1"/>
  <c r="Z258" i="1"/>
  <c r="X258" i="1"/>
  <c r="W258" i="1"/>
  <c r="V258" i="1"/>
  <c r="U258" i="1"/>
  <c r="T258" i="1"/>
  <c r="O258" i="1"/>
  <c r="N258" i="1"/>
  <c r="M258" i="1"/>
  <c r="L258" i="1"/>
  <c r="AY257" i="1"/>
  <c r="AS257" i="1"/>
  <c r="AR257" i="1" s="1"/>
  <c r="AN257" i="1"/>
  <c r="AI257" i="1"/>
  <c r="AH257" i="1"/>
  <c r="AG257" i="1"/>
  <c r="AF257" i="1"/>
  <c r="AE257" i="1"/>
  <c r="AC257" i="1"/>
  <c r="AB257" i="1"/>
  <c r="AA257" i="1"/>
  <c r="Z257" i="1"/>
  <c r="X257" i="1"/>
  <c r="W257" i="1"/>
  <c r="V257" i="1"/>
  <c r="U257" i="1"/>
  <c r="T257" i="1"/>
  <c r="O257" i="1"/>
  <c r="N257" i="1"/>
  <c r="M257" i="1"/>
  <c r="L257" i="1"/>
  <c r="AY256" i="1"/>
  <c r="AS256" i="1"/>
  <c r="AR256" i="1" s="1"/>
  <c r="AN256" i="1"/>
  <c r="AI256" i="1"/>
  <c r="AH256" i="1"/>
  <c r="AG256" i="1"/>
  <c r="AF256" i="1"/>
  <c r="AE256" i="1"/>
  <c r="AC256" i="1"/>
  <c r="AB256" i="1"/>
  <c r="AA256" i="1"/>
  <c r="Z256" i="1"/>
  <c r="X256" i="1"/>
  <c r="W256" i="1"/>
  <c r="V256" i="1"/>
  <c r="U256" i="1"/>
  <c r="T256" i="1"/>
  <c r="O256" i="1"/>
  <c r="N256" i="1"/>
  <c r="M256" i="1"/>
  <c r="L256" i="1"/>
  <c r="AY255" i="1"/>
  <c r="AS255" i="1"/>
  <c r="AR255" i="1" s="1"/>
  <c r="AN255" i="1"/>
  <c r="AI255" i="1"/>
  <c r="AH255" i="1"/>
  <c r="AG255" i="1"/>
  <c r="AF255" i="1"/>
  <c r="AE255" i="1"/>
  <c r="AC255" i="1"/>
  <c r="AB255" i="1"/>
  <c r="AA255" i="1"/>
  <c r="Z255" i="1"/>
  <c r="X255" i="1"/>
  <c r="W255" i="1"/>
  <c r="V255" i="1"/>
  <c r="U255" i="1"/>
  <c r="T255" i="1"/>
  <c r="O255" i="1"/>
  <c r="N255" i="1"/>
  <c r="M255" i="1"/>
  <c r="L255" i="1"/>
  <c r="AY254" i="1"/>
  <c r="AS254" i="1"/>
  <c r="AR254" i="1" s="1"/>
  <c r="AN254" i="1"/>
  <c r="AI254" i="1"/>
  <c r="AH254" i="1"/>
  <c r="AG254" i="1"/>
  <c r="AF254" i="1"/>
  <c r="AE254" i="1"/>
  <c r="AC254" i="1"/>
  <c r="AB254" i="1"/>
  <c r="AA254" i="1"/>
  <c r="Z254" i="1"/>
  <c r="X254" i="1"/>
  <c r="W254" i="1"/>
  <c r="V254" i="1"/>
  <c r="U254" i="1"/>
  <c r="T254" i="1"/>
  <c r="O254" i="1"/>
  <c r="N254" i="1"/>
  <c r="M254" i="1"/>
  <c r="L254" i="1"/>
  <c r="AY253" i="1"/>
  <c r="AS253" i="1"/>
  <c r="AR253" i="1" s="1"/>
  <c r="AN253" i="1"/>
  <c r="AI253" i="1"/>
  <c r="AH253" i="1"/>
  <c r="AG253" i="1"/>
  <c r="AF253" i="1"/>
  <c r="AE253" i="1"/>
  <c r="AC253" i="1"/>
  <c r="AB253" i="1"/>
  <c r="AA253" i="1"/>
  <c r="Z253" i="1"/>
  <c r="X253" i="1"/>
  <c r="W253" i="1"/>
  <c r="V253" i="1"/>
  <c r="U253" i="1"/>
  <c r="T253" i="1"/>
  <c r="O253" i="1"/>
  <c r="N253" i="1"/>
  <c r="M253" i="1"/>
  <c r="L253" i="1"/>
  <c r="AY252" i="1"/>
  <c r="AS252" i="1"/>
  <c r="AR252" i="1" s="1"/>
  <c r="AN252" i="1"/>
  <c r="AI252" i="1"/>
  <c r="AH252" i="1"/>
  <c r="AG252" i="1"/>
  <c r="AF252" i="1"/>
  <c r="AE252" i="1"/>
  <c r="AC252" i="1"/>
  <c r="AB252" i="1"/>
  <c r="AA252" i="1"/>
  <c r="Z252" i="1"/>
  <c r="X252" i="1"/>
  <c r="W252" i="1"/>
  <c r="V252" i="1"/>
  <c r="U252" i="1"/>
  <c r="T252" i="1"/>
  <c r="O252" i="1"/>
  <c r="N252" i="1"/>
  <c r="M252" i="1"/>
  <c r="L252" i="1"/>
  <c r="AY251" i="1"/>
  <c r="AS251" i="1"/>
  <c r="AR251" i="1" s="1"/>
  <c r="AN251" i="1"/>
  <c r="AI251" i="1"/>
  <c r="AH251" i="1"/>
  <c r="AG251" i="1"/>
  <c r="AF251" i="1"/>
  <c r="AE251" i="1"/>
  <c r="AC251" i="1"/>
  <c r="AB251" i="1"/>
  <c r="AA251" i="1"/>
  <c r="Z251" i="1"/>
  <c r="X251" i="1"/>
  <c r="W251" i="1"/>
  <c r="V251" i="1"/>
  <c r="U251" i="1"/>
  <c r="T251" i="1"/>
  <c r="O251" i="1"/>
  <c r="N251" i="1"/>
  <c r="M251" i="1"/>
  <c r="L251" i="1"/>
  <c r="AY250" i="1"/>
  <c r="AS250" i="1"/>
  <c r="AR250" i="1" s="1"/>
  <c r="AN250" i="1"/>
  <c r="AI250" i="1"/>
  <c r="AH250" i="1"/>
  <c r="AG250" i="1"/>
  <c r="AF250" i="1"/>
  <c r="AE250" i="1"/>
  <c r="AC250" i="1"/>
  <c r="AB250" i="1"/>
  <c r="AA250" i="1"/>
  <c r="Z250" i="1"/>
  <c r="X250" i="1"/>
  <c r="W250" i="1"/>
  <c r="V250" i="1"/>
  <c r="U250" i="1"/>
  <c r="T250" i="1"/>
  <c r="O250" i="1"/>
  <c r="N250" i="1"/>
  <c r="M250" i="1"/>
  <c r="L250" i="1"/>
  <c r="AY249" i="1"/>
  <c r="AS249" i="1"/>
  <c r="AR249" i="1" s="1"/>
  <c r="AN249" i="1"/>
  <c r="AI249" i="1"/>
  <c r="AH249" i="1"/>
  <c r="AG249" i="1"/>
  <c r="AF249" i="1"/>
  <c r="AE249" i="1"/>
  <c r="AC249" i="1"/>
  <c r="AB249" i="1"/>
  <c r="AA249" i="1"/>
  <c r="Z249" i="1"/>
  <c r="X249" i="1"/>
  <c r="W249" i="1"/>
  <c r="V249" i="1"/>
  <c r="U249" i="1"/>
  <c r="T249" i="1"/>
  <c r="O249" i="1"/>
  <c r="N249" i="1"/>
  <c r="M249" i="1"/>
  <c r="L249" i="1"/>
  <c r="AY248" i="1"/>
  <c r="AS248" i="1"/>
  <c r="AR248" i="1" s="1"/>
  <c r="AN248" i="1"/>
  <c r="AI248" i="1"/>
  <c r="AH248" i="1"/>
  <c r="AG248" i="1"/>
  <c r="AF248" i="1"/>
  <c r="AE248" i="1"/>
  <c r="AC248" i="1"/>
  <c r="AB248" i="1"/>
  <c r="AA248" i="1"/>
  <c r="Z248" i="1"/>
  <c r="X248" i="1"/>
  <c r="W248" i="1"/>
  <c r="V248" i="1"/>
  <c r="U248" i="1"/>
  <c r="T248" i="1"/>
  <c r="O248" i="1"/>
  <c r="N248" i="1"/>
  <c r="M248" i="1"/>
  <c r="L248" i="1"/>
  <c r="AY247" i="1"/>
  <c r="AS247" i="1"/>
  <c r="AR247" i="1" s="1"/>
  <c r="AN247" i="1"/>
  <c r="AI247" i="1"/>
  <c r="AH247" i="1"/>
  <c r="AG247" i="1"/>
  <c r="AF247" i="1"/>
  <c r="AE247" i="1"/>
  <c r="AC247" i="1"/>
  <c r="AB247" i="1"/>
  <c r="AA247" i="1"/>
  <c r="Z247" i="1"/>
  <c r="X247" i="1"/>
  <c r="W247" i="1"/>
  <c r="V247" i="1"/>
  <c r="U247" i="1"/>
  <c r="T247" i="1"/>
  <c r="O247" i="1"/>
  <c r="N247" i="1"/>
  <c r="M247" i="1"/>
  <c r="L247" i="1"/>
  <c r="AY246" i="1"/>
  <c r="AS246" i="1"/>
  <c r="AR246" i="1" s="1"/>
  <c r="AN246" i="1"/>
  <c r="AI246" i="1"/>
  <c r="AH246" i="1"/>
  <c r="AG246" i="1"/>
  <c r="AF246" i="1"/>
  <c r="AE246" i="1"/>
  <c r="AC246" i="1"/>
  <c r="AB246" i="1"/>
  <c r="AA246" i="1"/>
  <c r="Z246" i="1"/>
  <c r="X246" i="1"/>
  <c r="W246" i="1"/>
  <c r="V246" i="1"/>
  <c r="U246" i="1"/>
  <c r="T246" i="1"/>
  <c r="O246" i="1"/>
  <c r="N246" i="1"/>
  <c r="M246" i="1"/>
  <c r="L246" i="1"/>
  <c r="AY245" i="1"/>
  <c r="AS245" i="1"/>
  <c r="AR245" i="1" s="1"/>
  <c r="AN245" i="1"/>
  <c r="AI245" i="1"/>
  <c r="AH245" i="1"/>
  <c r="AG245" i="1"/>
  <c r="AF245" i="1"/>
  <c r="AE245" i="1"/>
  <c r="AC245" i="1"/>
  <c r="AB245" i="1"/>
  <c r="AA245" i="1"/>
  <c r="Z245" i="1"/>
  <c r="X245" i="1"/>
  <c r="W245" i="1"/>
  <c r="V245" i="1"/>
  <c r="U245" i="1"/>
  <c r="T245" i="1"/>
  <c r="O245" i="1"/>
  <c r="N245" i="1"/>
  <c r="M245" i="1"/>
  <c r="L245" i="1"/>
  <c r="AY244" i="1"/>
  <c r="AS244" i="1"/>
  <c r="AR244" i="1" s="1"/>
  <c r="AN244" i="1"/>
  <c r="AI244" i="1"/>
  <c r="AH244" i="1"/>
  <c r="AG244" i="1"/>
  <c r="AF244" i="1"/>
  <c r="AE244" i="1"/>
  <c r="AC244" i="1"/>
  <c r="AB244" i="1"/>
  <c r="AA244" i="1"/>
  <c r="Z244" i="1"/>
  <c r="X244" i="1"/>
  <c r="W244" i="1"/>
  <c r="V244" i="1"/>
  <c r="U244" i="1"/>
  <c r="T244" i="1"/>
  <c r="O244" i="1"/>
  <c r="N244" i="1"/>
  <c r="M244" i="1"/>
  <c r="L244" i="1"/>
  <c r="AY243" i="1"/>
  <c r="AS243" i="1"/>
  <c r="AR243" i="1" s="1"/>
  <c r="AN243" i="1"/>
  <c r="AI243" i="1"/>
  <c r="AH243" i="1"/>
  <c r="AG243" i="1"/>
  <c r="AF243" i="1"/>
  <c r="AE243" i="1"/>
  <c r="AC243" i="1"/>
  <c r="AB243" i="1"/>
  <c r="AA243" i="1"/>
  <c r="Z243" i="1"/>
  <c r="X243" i="1"/>
  <c r="W243" i="1"/>
  <c r="V243" i="1"/>
  <c r="U243" i="1"/>
  <c r="T243" i="1"/>
  <c r="O243" i="1"/>
  <c r="N243" i="1"/>
  <c r="M243" i="1"/>
  <c r="L243" i="1"/>
  <c r="AY242" i="1"/>
  <c r="AS242" i="1"/>
  <c r="AR242" i="1" s="1"/>
  <c r="AN242" i="1"/>
  <c r="AI242" i="1"/>
  <c r="AH242" i="1"/>
  <c r="AG242" i="1"/>
  <c r="AF242" i="1"/>
  <c r="AE242" i="1"/>
  <c r="AC242" i="1"/>
  <c r="AB242" i="1"/>
  <c r="AA242" i="1"/>
  <c r="Z242" i="1"/>
  <c r="X242" i="1"/>
  <c r="W242" i="1"/>
  <c r="V242" i="1"/>
  <c r="U242" i="1"/>
  <c r="T242" i="1"/>
  <c r="O242" i="1"/>
  <c r="N242" i="1"/>
  <c r="M242" i="1"/>
  <c r="L242" i="1"/>
  <c r="AY241" i="1"/>
  <c r="AS241" i="1"/>
  <c r="AR241" i="1" s="1"/>
  <c r="AN241" i="1"/>
  <c r="AI241" i="1"/>
  <c r="AH241" i="1"/>
  <c r="AG241" i="1"/>
  <c r="AF241" i="1"/>
  <c r="AE241" i="1"/>
  <c r="AC241" i="1"/>
  <c r="AB241" i="1"/>
  <c r="AA241" i="1"/>
  <c r="Z241" i="1"/>
  <c r="X241" i="1"/>
  <c r="W241" i="1"/>
  <c r="V241" i="1"/>
  <c r="U241" i="1"/>
  <c r="T241" i="1"/>
  <c r="O241" i="1"/>
  <c r="N241" i="1"/>
  <c r="M241" i="1"/>
  <c r="L241" i="1"/>
  <c r="AY240" i="1"/>
  <c r="AS240" i="1"/>
  <c r="AR240" i="1" s="1"/>
  <c r="AN240" i="1"/>
  <c r="AI240" i="1"/>
  <c r="AH240" i="1"/>
  <c r="AG240" i="1"/>
  <c r="AF240" i="1"/>
  <c r="AE240" i="1"/>
  <c r="AC240" i="1"/>
  <c r="AB240" i="1"/>
  <c r="AA240" i="1"/>
  <c r="Z240" i="1"/>
  <c r="X240" i="1"/>
  <c r="W240" i="1"/>
  <c r="V240" i="1"/>
  <c r="U240" i="1"/>
  <c r="T240" i="1"/>
  <c r="O240" i="1"/>
  <c r="N240" i="1"/>
  <c r="M240" i="1"/>
  <c r="L240" i="1"/>
  <c r="AY239" i="1"/>
  <c r="AS239" i="1"/>
  <c r="AR239" i="1" s="1"/>
  <c r="AN239" i="1"/>
  <c r="AI239" i="1"/>
  <c r="AH239" i="1"/>
  <c r="AG239" i="1"/>
  <c r="AF239" i="1"/>
  <c r="AE239" i="1"/>
  <c r="AC239" i="1"/>
  <c r="AB239" i="1"/>
  <c r="AA239" i="1"/>
  <c r="Z239" i="1"/>
  <c r="X239" i="1"/>
  <c r="W239" i="1"/>
  <c r="V239" i="1"/>
  <c r="U239" i="1"/>
  <c r="T239" i="1"/>
  <c r="O239" i="1"/>
  <c r="N239" i="1"/>
  <c r="M239" i="1"/>
  <c r="L239" i="1"/>
  <c r="AY238" i="1"/>
  <c r="AS238" i="1"/>
  <c r="AR238" i="1" s="1"/>
  <c r="AN238" i="1"/>
  <c r="AI238" i="1"/>
  <c r="AH238" i="1"/>
  <c r="AG238" i="1"/>
  <c r="AF238" i="1"/>
  <c r="AE238" i="1"/>
  <c r="AC238" i="1"/>
  <c r="AB238" i="1"/>
  <c r="AA238" i="1"/>
  <c r="Z238" i="1"/>
  <c r="X238" i="1"/>
  <c r="W238" i="1"/>
  <c r="V238" i="1"/>
  <c r="U238" i="1"/>
  <c r="T238" i="1"/>
  <c r="O238" i="1"/>
  <c r="N238" i="1"/>
  <c r="M238" i="1"/>
  <c r="L238" i="1"/>
  <c r="AY237" i="1"/>
  <c r="AS237" i="1"/>
  <c r="AR237" i="1" s="1"/>
  <c r="AN237" i="1"/>
  <c r="AI237" i="1"/>
  <c r="AH237" i="1"/>
  <c r="AG237" i="1"/>
  <c r="AF237" i="1"/>
  <c r="AE237" i="1"/>
  <c r="AC237" i="1"/>
  <c r="AB237" i="1"/>
  <c r="AA237" i="1"/>
  <c r="Z237" i="1"/>
  <c r="X237" i="1"/>
  <c r="W237" i="1"/>
  <c r="V237" i="1"/>
  <c r="U237" i="1"/>
  <c r="T237" i="1"/>
  <c r="O237" i="1"/>
  <c r="N237" i="1"/>
  <c r="M237" i="1"/>
  <c r="L237" i="1"/>
  <c r="AY236" i="1"/>
  <c r="AS236" i="1"/>
  <c r="AR236" i="1" s="1"/>
  <c r="AN236" i="1"/>
  <c r="AI236" i="1"/>
  <c r="AH236" i="1"/>
  <c r="AG236" i="1"/>
  <c r="AF236" i="1"/>
  <c r="AE236" i="1"/>
  <c r="AC236" i="1"/>
  <c r="AB236" i="1"/>
  <c r="AA236" i="1"/>
  <c r="Z236" i="1"/>
  <c r="X236" i="1"/>
  <c r="W236" i="1"/>
  <c r="V236" i="1"/>
  <c r="U236" i="1"/>
  <c r="T236" i="1"/>
  <c r="O236" i="1"/>
  <c r="N236" i="1"/>
  <c r="M236" i="1"/>
  <c r="L236" i="1"/>
  <c r="AY235" i="1"/>
  <c r="AS235" i="1"/>
  <c r="AR235" i="1" s="1"/>
  <c r="AN235" i="1"/>
  <c r="AI235" i="1"/>
  <c r="AH235" i="1"/>
  <c r="AG235" i="1"/>
  <c r="AF235" i="1"/>
  <c r="AE235" i="1"/>
  <c r="AC235" i="1"/>
  <c r="AB235" i="1"/>
  <c r="AA235" i="1"/>
  <c r="Z235" i="1"/>
  <c r="X235" i="1"/>
  <c r="W235" i="1"/>
  <c r="V235" i="1"/>
  <c r="U235" i="1"/>
  <c r="T235" i="1"/>
  <c r="O235" i="1"/>
  <c r="N235" i="1"/>
  <c r="M235" i="1"/>
  <c r="L235" i="1"/>
  <c r="AY234" i="1"/>
  <c r="AS234" i="1"/>
  <c r="AR234" i="1" s="1"/>
  <c r="AN234" i="1"/>
  <c r="AI234" i="1"/>
  <c r="AH234" i="1"/>
  <c r="AG234" i="1"/>
  <c r="AF234" i="1"/>
  <c r="AE234" i="1"/>
  <c r="AC234" i="1"/>
  <c r="AB234" i="1"/>
  <c r="AA234" i="1"/>
  <c r="Z234" i="1"/>
  <c r="X234" i="1"/>
  <c r="W234" i="1"/>
  <c r="V234" i="1"/>
  <c r="U234" i="1"/>
  <c r="T234" i="1"/>
  <c r="O234" i="1"/>
  <c r="N234" i="1"/>
  <c r="M234" i="1"/>
  <c r="L234" i="1"/>
  <c r="AY233" i="1"/>
  <c r="AS233" i="1"/>
  <c r="AR233" i="1" s="1"/>
  <c r="AN233" i="1"/>
  <c r="AI233" i="1"/>
  <c r="AH233" i="1"/>
  <c r="AG233" i="1"/>
  <c r="AF233" i="1"/>
  <c r="AE233" i="1"/>
  <c r="AC233" i="1"/>
  <c r="AB233" i="1"/>
  <c r="AA233" i="1"/>
  <c r="Z233" i="1"/>
  <c r="X233" i="1"/>
  <c r="W233" i="1"/>
  <c r="V233" i="1"/>
  <c r="U233" i="1"/>
  <c r="T233" i="1"/>
  <c r="O233" i="1"/>
  <c r="N233" i="1"/>
  <c r="M233" i="1"/>
  <c r="L233" i="1"/>
  <c r="AY232" i="1"/>
  <c r="AS232" i="1"/>
  <c r="AR232" i="1" s="1"/>
  <c r="AN232" i="1"/>
  <c r="AI232" i="1"/>
  <c r="AH232" i="1"/>
  <c r="AG232" i="1"/>
  <c r="AF232" i="1"/>
  <c r="AE232" i="1"/>
  <c r="AC232" i="1"/>
  <c r="AB232" i="1"/>
  <c r="AA232" i="1"/>
  <c r="Z232" i="1"/>
  <c r="X232" i="1"/>
  <c r="W232" i="1"/>
  <c r="V232" i="1"/>
  <c r="U232" i="1"/>
  <c r="T232" i="1"/>
  <c r="O232" i="1"/>
  <c r="N232" i="1"/>
  <c r="M232" i="1"/>
  <c r="L232" i="1"/>
  <c r="AY231" i="1"/>
  <c r="AS231" i="1"/>
  <c r="AR231" i="1" s="1"/>
  <c r="AN231" i="1"/>
  <c r="AI231" i="1"/>
  <c r="AH231" i="1"/>
  <c r="AG231" i="1"/>
  <c r="AF231" i="1"/>
  <c r="AE231" i="1"/>
  <c r="AC231" i="1"/>
  <c r="AB231" i="1"/>
  <c r="AA231" i="1"/>
  <c r="Z231" i="1"/>
  <c r="X231" i="1"/>
  <c r="W231" i="1"/>
  <c r="V231" i="1"/>
  <c r="U231" i="1"/>
  <c r="T231" i="1"/>
  <c r="O231" i="1"/>
  <c r="N231" i="1"/>
  <c r="M231" i="1"/>
  <c r="L231" i="1"/>
  <c r="AY230" i="1"/>
  <c r="AS230" i="1"/>
  <c r="AR230" i="1" s="1"/>
  <c r="AN230" i="1"/>
  <c r="AI230" i="1"/>
  <c r="AH230" i="1"/>
  <c r="AG230" i="1"/>
  <c r="AF230" i="1"/>
  <c r="AE230" i="1"/>
  <c r="AC230" i="1"/>
  <c r="AB230" i="1"/>
  <c r="AA230" i="1"/>
  <c r="Z230" i="1"/>
  <c r="X230" i="1"/>
  <c r="W230" i="1"/>
  <c r="V230" i="1"/>
  <c r="U230" i="1"/>
  <c r="T230" i="1"/>
  <c r="O230" i="1"/>
  <c r="N230" i="1"/>
  <c r="M230" i="1"/>
  <c r="L230" i="1"/>
  <c r="AY229" i="1"/>
  <c r="AS229" i="1"/>
  <c r="AR229" i="1" s="1"/>
  <c r="AN229" i="1"/>
  <c r="AI229" i="1"/>
  <c r="AH229" i="1"/>
  <c r="AG229" i="1"/>
  <c r="AF229" i="1"/>
  <c r="AE229" i="1"/>
  <c r="AC229" i="1"/>
  <c r="AB229" i="1"/>
  <c r="AA229" i="1"/>
  <c r="Z229" i="1"/>
  <c r="X229" i="1"/>
  <c r="W229" i="1"/>
  <c r="V229" i="1"/>
  <c r="U229" i="1"/>
  <c r="T229" i="1"/>
  <c r="O229" i="1"/>
  <c r="N229" i="1"/>
  <c r="M229" i="1"/>
  <c r="L229" i="1"/>
  <c r="AY228" i="1"/>
  <c r="AS228" i="1"/>
  <c r="AR228" i="1" s="1"/>
  <c r="AN228" i="1"/>
  <c r="AI228" i="1"/>
  <c r="AH228" i="1"/>
  <c r="AG228" i="1"/>
  <c r="AF228" i="1"/>
  <c r="AE228" i="1"/>
  <c r="AC228" i="1"/>
  <c r="AB228" i="1"/>
  <c r="AA228" i="1"/>
  <c r="Z228" i="1"/>
  <c r="X228" i="1"/>
  <c r="W228" i="1"/>
  <c r="V228" i="1"/>
  <c r="U228" i="1"/>
  <c r="T228" i="1"/>
  <c r="O228" i="1"/>
  <c r="N228" i="1"/>
  <c r="M228" i="1"/>
  <c r="L228" i="1"/>
  <c r="AY227" i="1"/>
  <c r="AS227" i="1"/>
  <c r="AR227" i="1" s="1"/>
  <c r="AN227" i="1"/>
  <c r="AI227" i="1"/>
  <c r="AH227" i="1"/>
  <c r="AG227" i="1"/>
  <c r="AF227" i="1"/>
  <c r="AE227" i="1"/>
  <c r="AC227" i="1"/>
  <c r="AB227" i="1"/>
  <c r="AA227" i="1"/>
  <c r="Z227" i="1"/>
  <c r="X227" i="1"/>
  <c r="W227" i="1"/>
  <c r="V227" i="1"/>
  <c r="U227" i="1"/>
  <c r="T227" i="1"/>
  <c r="O227" i="1"/>
  <c r="N227" i="1"/>
  <c r="M227" i="1"/>
  <c r="L227" i="1"/>
  <c r="AY226" i="1"/>
  <c r="AS226" i="1"/>
  <c r="AR226" i="1" s="1"/>
  <c r="AN226" i="1"/>
  <c r="AI226" i="1"/>
  <c r="AH226" i="1"/>
  <c r="AG226" i="1"/>
  <c r="AF226" i="1"/>
  <c r="AE226" i="1"/>
  <c r="AC226" i="1"/>
  <c r="AB226" i="1"/>
  <c r="AA226" i="1"/>
  <c r="Z226" i="1"/>
  <c r="X226" i="1"/>
  <c r="W226" i="1"/>
  <c r="V226" i="1"/>
  <c r="U226" i="1"/>
  <c r="T226" i="1"/>
  <c r="O226" i="1"/>
  <c r="N226" i="1"/>
  <c r="M226" i="1"/>
  <c r="L226" i="1"/>
  <c r="AY225" i="1"/>
  <c r="AS225" i="1"/>
  <c r="AR225" i="1" s="1"/>
  <c r="AN225" i="1"/>
  <c r="AI225" i="1"/>
  <c r="AH225" i="1"/>
  <c r="AG225" i="1"/>
  <c r="AF225" i="1"/>
  <c r="AE225" i="1"/>
  <c r="AC225" i="1"/>
  <c r="AB225" i="1"/>
  <c r="AA225" i="1"/>
  <c r="Z225" i="1"/>
  <c r="X225" i="1"/>
  <c r="W225" i="1"/>
  <c r="V225" i="1"/>
  <c r="U225" i="1"/>
  <c r="T225" i="1"/>
  <c r="O225" i="1"/>
  <c r="N225" i="1"/>
  <c r="M225" i="1"/>
  <c r="L225" i="1"/>
  <c r="AY224" i="1"/>
  <c r="AS224" i="1"/>
  <c r="AR224" i="1" s="1"/>
  <c r="AN224" i="1"/>
  <c r="AI224" i="1"/>
  <c r="AH224" i="1"/>
  <c r="AG224" i="1"/>
  <c r="AF224" i="1"/>
  <c r="AE224" i="1"/>
  <c r="AC224" i="1"/>
  <c r="AB224" i="1"/>
  <c r="AA224" i="1"/>
  <c r="Z224" i="1"/>
  <c r="X224" i="1"/>
  <c r="W224" i="1"/>
  <c r="V224" i="1"/>
  <c r="U224" i="1"/>
  <c r="T224" i="1"/>
  <c r="O224" i="1"/>
  <c r="N224" i="1"/>
  <c r="M224" i="1"/>
  <c r="L224" i="1"/>
  <c r="AY223" i="1"/>
  <c r="AS223" i="1"/>
  <c r="AR223" i="1" s="1"/>
  <c r="AN223" i="1"/>
  <c r="AI223" i="1"/>
  <c r="AH223" i="1"/>
  <c r="AG223" i="1"/>
  <c r="AF223" i="1"/>
  <c r="AE223" i="1"/>
  <c r="AC223" i="1"/>
  <c r="AB223" i="1"/>
  <c r="AA223" i="1"/>
  <c r="Z223" i="1"/>
  <c r="X223" i="1"/>
  <c r="W223" i="1"/>
  <c r="V223" i="1"/>
  <c r="U223" i="1"/>
  <c r="T223" i="1"/>
  <c r="O223" i="1"/>
  <c r="N223" i="1"/>
  <c r="M223" i="1"/>
  <c r="L223" i="1"/>
  <c r="AY222" i="1"/>
  <c r="AS222" i="1"/>
  <c r="AR222" i="1" s="1"/>
  <c r="AN222" i="1"/>
  <c r="AI222" i="1"/>
  <c r="AH222" i="1"/>
  <c r="AG222" i="1"/>
  <c r="AF222" i="1"/>
  <c r="AE222" i="1"/>
  <c r="AC222" i="1"/>
  <c r="AB222" i="1"/>
  <c r="AA222" i="1"/>
  <c r="Z222" i="1"/>
  <c r="X222" i="1"/>
  <c r="W222" i="1"/>
  <c r="V222" i="1"/>
  <c r="U222" i="1"/>
  <c r="T222" i="1"/>
  <c r="O222" i="1"/>
  <c r="N222" i="1"/>
  <c r="M222" i="1"/>
  <c r="L222" i="1"/>
  <c r="AY221" i="1"/>
  <c r="AS221" i="1"/>
  <c r="AR221" i="1" s="1"/>
  <c r="AN221" i="1"/>
  <c r="AI221" i="1"/>
  <c r="AH221" i="1"/>
  <c r="AG221" i="1"/>
  <c r="AF221" i="1"/>
  <c r="AE221" i="1"/>
  <c r="AC221" i="1"/>
  <c r="AB221" i="1"/>
  <c r="AA221" i="1"/>
  <c r="Z221" i="1"/>
  <c r="X221" i="1"/>
  <c r="W221" i="1"/>
  <c r="V221" i="1"/>
  <c r="U221" i="1"/>
  <c r="T221" i="1"/>
  <c r="O221" i="1"/>
  <c r="N221" i="1"/>
  <c r="M221" i="1"/>
  <c r="L221" i="1"/>
  <c r="AY220" i="1"/>
  <c r="AS220" i="1"/>
  <c r="AR220" i="1" s="1"/>
  <c r="AN220" i="1"/>
  <c r="AI220" i="1"/>
  <c r="AH220" i="1"/>
  <c r="AG220" i="1"/>
  <c r="AF220" i="1"/>
  <c r="AE220" i="1"/>
  <c r="AC220" i="1"/>
  <c r="AB220" i="1"/>
  <c r="AA220" i="1"/>
  <c r="Z220" i="1"/>
  <c r="X220" i="1"/>
  <c r="W220" i="1"/>
  <c r="V220" i="1"/>
  <c r="U220" i="1"/>
  <c r="T220" i="1"/>
  <c r="O220" i="1"/>
  <c r="N220" i="1"/>
  <c r="M220" i="1"/>
  <c r="L220" i="1"/>
  <c r="AY219" i="1"/>
  <c r="AS219" i="1"/>
  <c r="AR219" i="1" s="1"/>
  <c r="AN219" i="1"/>
  <c r="AI219" i="1"/>
  <c r="AH219" i="1"/>
  <c r="AG219" i="1"/>
  <c r="AF219" i="1"/>
  <c r="AE219" i="1"/>
  <c r="AC219" i="1"/>
  <c r="AB219" i="1"/>
  <c r="AA219" i="1"/>
  <c r="Z219" i="1"/>
  <c r="X219" i="1"/>
  <c r="W219" i="1"/>
  <c r="V219" i="1"/>
  <c r="U219" i="1"/>
  <c r="T219" i="1"/>
  <c r="O219" i="1"/>
  <c r="N219" i="1"/>
  <c r="M219" i="1"/>
  <c r="L219" i="1"/>
  <c r="AY218" i="1"/>
  <c r="AS218" i="1"/>
  <c r="AR218" i="1" s="1"/>
  <c r="AN218" i="1"/>
  <c r="AI218" i="1"/>
  <c r="AH218" i="1"/>
  <c r="AG218" i="1"/>
  <c r="AF218" i="1"/>
  <c r="AE218" i="1"/>
  <c r="AC218" i="1"/>
  <c r="AB218" i="1"/>
  <c r="AA218" i="1"/>
  <c r="Z218" i="1"/>
  <c r="X218" i="1"/>
  <c r="W218" i="1"/>
  <c r="V218" i="1"/>
  <c r="U218" i="1"/>
  <c r="T218" i="1"/>
  <c r="O218" i="1"/>
  <c r="N218" i="1"/>
  <c r="M218" i="1"/>
  <c r="L218" i="1"/>
  <c r="AY217" i="1"/>
  <c r="AS217" i="1"/>
  <c r="AR217" i="1" s="1"/>
  <c r="AN217" i="1"/>
  <c r="AI217" i="1"/>
  <c r="AH217" i="1"/>
  <c r="AG217" i="1"/>
  <c r="AF217" i="1"/>
  <c r="AE217" i="1"/>
  <c r="AC217" i="1"/>
  <c r="AB217" i="1"/>
  <c r="AA217" i="1"/>
  <c r="Z217" i="1"/>
  <c r="X217" i="1"/>
  <c r="W217" i="1"/>
  <c r="V217" i="1"/>
  <c r="U217" i="1"/>
  <c r="T217" i="1"/>
  <c r="O217" i="1"/>
  <c r="N217" i="1"/>
  <c r="M217" i="1"/>
  <c r="L217" i="1"/>
  <c r="AY216" i="1"/>
  <c r="AS216" i="1"/>
  <c r="AR216" i="1" s="1"/>
  <c r="AN216" i="1"/>
  <c r="AI216" i="1"/>
  <c r="AH216" i="1"/>
  <c r="AG216" i="1"/>
  <c r="AF216" i="1"/>
  <c r="AE216" i="1"/>
  <c r="AC216" i="1"/>
  <c r="AB216" i="1"/>
  <c r="AA216" i="1"/>
  <c r="Z216" i="1"/>
  <c r="X216" i="1"/>
  <c r="W216" i="1"/>
  <c r="V216" i="1"/>
  <c r="U216" i="1"/>
  <c r="T216" i="1"/>
  <c r="O216" i="1"/>
  <c r="N216" i="1"/>
  <c r="M216" i="1"/>
  <c r="L216" i="1"/>
  <c r="AY215" i="1"/>
  <c r="AS215" i="1"/>
  <c r="AR215" i="1" s="1"/>
  <c r="AN215" i="1"/>
  <c r="AI215" i="1"/>
  <c r="AH215" i="1"/>
  <c r="AG215" i="1"/>
  <c r="AF215" i="1"/>
  <c r="AE215" i="1"/>
  <c r="AC215" i="1"/>
  <c r="AB215" i="1"/>
  <c r="AA215" i="1"/>
  <c r="Z215" i="1"/>
  <c r="X215" i="1"/>
  <c r="W215" i="1"/>
  <c r="V215" i="1"/>
  <c r="U215" i="1"/>
  <c r="T215" i="1"/>
  <c r="O215" i="1"/>
  <c r="N215" i="1"/>
  <c r="M215" i="1"/>
  <c r="L215" i="1"/>
  <c r="AY214" i="1"/>
  <c r="AS214" i="1"/>
  <c r="AR214" i="1" s="1"/>
  <c r="AN214" i="1"/>
  <c r="AI214" i="1"/>
  <c r="AH214" i="1"/>
  <c r="AG214" i="1"/>
  <c r="AF214" i="1"/>
  <c r="AE214" i="1"/>
  <c r="AC214" i="1"/>
  <c r="AB214" i="1"/>
  <c r="AA214" i="1"/>
  <c r="Z214" i="1"/>
  <c r="X214" i="1"/>
  <c r="W214" i="1"/>
  <c r="V214" i="1"/>
  <c r="U214" i="1"/>
  <c r="T214" i="1"/>
  <c r="O214" i="1"/>
  <c r="N214" i="1"/>
  <c r="M214" i="1"/>
  <c r="L214" i="1"/>
  <c r="AY213" i="1"/>
  <c r="AS213" i="1"/>
  <c r="AR213" i="1" s="1"/>
  <c r="AN213" i="1"/>
  <c r="AI213" i="1"/>
  <c r="AH213" i="1"/>
  <c r="AG213" i="1"/>
  <c r="AF213" i="1"/>
  <c r="AE213" i="1"/>
  <c r="AC213" i="1"/>
  <c r="AB213" i="1"/>
  <c r="AA213" i="1"/>
  <c r="Z213" i="1"/>
  <c r="X213" i="1"/>
  <c r="W213" i="1"/>
  <c r="V213" i="1"/>
  <c r="U213" i="1"/>
  <c r="T213" i="1"/>
  <c r="O213" i="1"/>
  <c r="N213" i="1"/>
  <c r="M213" i="1"/>
  <c r="L213" i="1"/>
  <c r="AY212" i="1"/>
  <c r="AS212" i="1"/>
  <c r="AR212" i="1" s="1"/>
  <c r="AN212" i="1"/>
  <c r="AI212" i="1"/>
  <c r="AH212" i="1"/>
  <c r="AG212" i="1"/>
  <c r="AF212" i="1"/>
  <c r="AE212" i="1"/>
  <c r="AC212" i="1"/>
  <c r="AB212" i="1"/>
  <c r="AA212" i="1"/>
  <c r="Z212" i="1"/>
  <c r="X212" i="1"/>
  <c r="W212" i="1"/>
  <c r="V212" i="1"/>
  <c r="U212" i="1"/>
  <c r="T212" i="1"/>
  <c r="O212" i="1"/>
  <c r="N212" i="1"/>
  <c r="M212" i="1"/>
  <c r="L212" i="1"/>
  <c r="AY211" i="1"/>
  <c r="AS211" i="1"/>
  <c r="AR211" i="1" s="1"/>
  <c r="AN211" i="1"/>
  <c r="AI211" i="1"/>
  <c r="AH211" i="1"/>
  <c r="AG211" i="1"/>
  <c r="AF211" i="1"/>
  <c r="AE211" i="1"/>
  <c r="AC211" i="1"/>
  <c r="AB211" i="1"/>
  <c r="AA211" i="1"/>
  <c r="Z211" i="1"/>
  <c r="X211" i="1"/>
  <c r="W211" i="1"/>
  <c r="V211" i="1"/>
  <c r="U211" i="1"/>
  <c r="T211" i="1"/>
  <c r="O211" i="1"/>
  <c r="N211" i="1"/>
  <c r="M211" i="1"/>
  <c r="L211" i="1"/>
  <c r="AY210" i="1"/>
  <c r="AS210" i="1"/>
  <c r="AR210" i="1" s="1"/>
  <c r="AN210" i="1"/>
  <c r="AI210" i="1"/>
  <c r="AH210" i="1"/>
  <c r="AG210" i="1"/>
  <c r="AF210" i="1"/>
  <c r="AE210" i="1"/>
  <c r="AC210" i="1"/>
  <c r="AB210" i="1"/>
  <c r="AA210" i="1"/>
  <c r="Z210" i="1"/>
  <c r="X210" i="1"/>
  <c r="W210" i="1"/>
  <c r="V210" i="1"/>
  <c r="U210" i="1"/>
  <c r="T210" i="1"/>
  <c r="O210" i="1"/>
  <c r="N210" i="1"/>
  <c r="M210" i="1"/>
  <c r="L210" i="1"/>
  <c r="AY209" i="1"/>
  <c r="AS209" i="1"/>
  <c r="AR209" i="1" s="1"/>
  <c r="AN209" i="1"/>
  <c r="AI209" i="1"/>
  <c r="AH209" i="1"/>
  <c r="AG209" i="1"/>
  <c r="AF209" i="1"/>
  <c r="AE209" i="1"/>
  <c r="AC209" i="1"/>
  <c r="AB209" i="1"/>
  <c r="AA209" i="1"/>
  <c r="Z209" i="1"/>
  <c r="X209" i="1"/>
  <c r="W209" i="1"/>
  <c r="V209" i="1"/>
  <c r="U209" i="1"/>
  <c r="T209" i="1"/>
  <c r="O209" i="1"/>
  <c r="N209" i="1"/>
  <c r="M209" i="1"/>
  <c r="L209" i="1"/>
  <c r="AY208" i="1"/>
  <c r="AS208" i="1"/>
  <c r="AR208" i="1" s="1"/>
  <c r="AN208" i="1"/>
  <c r="AI208" i="1"/>
  <c r="AH208" i="1"/>
  <c r="AG208" i="1"/>
  <c r="AF208" i="1"/>
  <c r="AE208" i="1"/>
  <c r="AC208" i="1"/>
  <c r="AB208" i="1"/>
  <c r="AA208" i="1"/>
  <c r="Z208" i="1"/>
  <c r="X208" i="1"/>
  <c r="W208" i="1"/>
  <c r="V208" i="1"/>
  <c r="U208" i="1"/>
  <c r="T208" i="1"/>
  <c r="O208" i="1"/>
  <c r="N208" i="1"/>
  <c r="M208" i="1"/>
  <c r="L208" i="1"/>
  <c r="AY207" i="1"/>
  <c r="AS207" i="1"/>
  <c r="AR207" i="1" s="1"/>
  <c r="AN207" i="1"/>
  <c r="AI207" i="1"/>
  <c r="AH207" i="1"/>
  <c r="AG207" i="1"/>
  <c r="AF207" i="1"/>
  <c r="AE207" i="1"/>
  <c r="AC207" i="1"/>
  <c r="AB207" i="1"/>
  <c r="AA207" i="1"/>
  <c r="Z207" i="1"/>
  <c r="X207" i="1"/>
  <c r="W207" i="1"/>
  <c r="V207" i="1"/>
  <c r="U207" i="1"/>
  <c r="T207" i="1"/>
  <c r="O207" i="1"/>
  <c r="N207" i="1"/>
  <c r="M207" i="1"/>
  <c r="L207" i="1"/>
  <c r="AY206" i="1"/>
  <c r="AS206" i="1"/>
  <c r="AR206" i="1" s="1"/>
  <c r="AN206" i="1"/>
  <c r="AI206" i="1"/>
  <c r="AH206" i="1"/>
  <c r="AG206" i="1"/>
  <c r="AF206" i="1"/>
  <c r="AE206" i="1"/>
  <c r="AC206" i="1"/>
  <c r="AB206" i="1"/>
  <c r="AA206" i="1"/>
  <c r="Z206" i="1"/>
  <c r="X206" i="1"/>
  <c r="W206" i="1"/>
  <c r="V206" i="1"/>
  <c r="U206" i="1"/>
  <c r="T206" i="1"/>
  <c r="O206" i="1"/>
  <c r="N206" i="1"/>
  <c r="M206" i="1"/>
  <c r="L206" i="1"/>
  <c r="AY205" i="1"/>
  <c r="AS205" i="1"/>
  <c r="AR205" i="1" s="1"/>
  <c r="AN205" i="1"/>
  <c r="AI205" i="1"/>
  <c r="AH205" i="1"/>
  <c r="AG205" i="1"/>
  <c r="AF205" i="1"/>
  <c r="AE205" i="1"/>
  <c r="AC205" i="1"/>
  <c r="AB205" i="1"/>
  <c r="AA205" i="1"/>
  <c r="Z205" i="1"/>
  <c r="X205" i="1"/>
  <c r="W205" i="1"/>
  <c r="V205" i="1"/>
  <c r="U205" i="1"/>
  <c r="T205" i="1"/>
  <c r="O205" i="1"/>
  <c r="N205" i="1"/>
  <c r="M205" i="1"/>
  <c r="L205" i="1"/>
  <c r="AY204" i="1"/>
  <c r="AS204" i="1"/>
  <c r="AR204" i="1" s="1"/>
  <c r="AN204" i="1"/>
  <c r="AI204" i="1"/>
  <c r="AH204" i="1"/>
  <c r="AG204" i="1"/>
  <c r="AF204" i="1"/>
  <c r="AE204" i="1"/>
  <c r="AC204" i="1"/>
  <c r="AB204" i="1"/>
  <c r="AA204" i="1"/>
  <c r="Z204" i="1"/>
  <c r="X204" i="1"/>
  <c r="W204" i="1"/>
  <c r="V204" i="1"/>
  <c r="U204" i="1"/>
  <c r="T204" i="1"/>
  <c r="O204" i="1"/>
  <c r="N204" i="1"/>
  <c r="M204" i="1"/>
  <c r="L204" i="1"/>
  <c r="AY203" i="1"/>
  <c r="AS203" i="1"/>
  <c r="AR203" i="1" s="1"/>
  <c r="AN203" i="1"/>
  <c r="AI203" i="1"/>
  <c r="AH203" i="1"/>
  <c r="AG203" i="1"/>
  <c r="AF203" i="1"/>
  <c r="AE203" i="1"/>
  <c r="AC203" i="1"/>
  <c r="AB203" i="1"/>
  <c r="AA203" i="1"/>
  <c r="Z203" i="1"/>
  <c r="X203" i="1"/>
  <c r="W203" i="1"/>
  <c r="V203" i="1"/>
  <c r="U203" i="1"/>
  <c r="T203" i="1"/>
  <c r="O203" i="1"/>
  <c r="N203" i="1"/>
  <c r="M203" i="1"/>
  <c r="L203" i="1"/>
  <c r="AY202" i="1"/>
  <c r="AS202" i="1"/>
  <c r="AR202" i="1" s="1"/>
  <c r="AN202" i="1"/>
  <c r="AI202" i="1"/>
  <c r="AH202" i="1"/>
  <c r="AG202" i="1"/>
  <c r="AF202" i="1"/>
  <c r="AE202" i="1"/>
  <c r="AC202" i="1"/>
  <c r="AB202" i="1"/>
  <c r="AA202" i="1"/>
  <c r="Z202" i="1"/>
  <c r="X202" i="1"/>
  <c r="W202" i="1"/>
  <c r="V202" i="1"/>
  <c r="U202" i="1"/>
  <c r="T202" i="1"/>
  <c r="O202" i="1"/>
  <c r="N202" i="1"/>
  <c r="M202" i="1"/>
  <c r="L202" i="1"/>
  <c r="AY201" i="1"/>
  <c r="AS201" i="1"/>
  <c r="AR201" i="1" s="1"/>
  <c r="AN201" i="1"/>
  <c r="AI201" i="1"/>
  <c r="AH201" i="1"/>
  <c r="AG201" i="1"/>
  <c r="AF201" i="1"/>
  <c r="AE201" i="1"/>
  <c r="AC201" i="1"/>
  <c r="AB201" i="1"/>
  <c r="AA201" i="1"/>
  <c r="Z201" i="1"/>
  <c r="X201" i="1"/>
  <c r="W201" i="1"/>
  <c r="V201" i="1"/>
  <c r="U201" i="1"/>
  <c r="T201" i="1"/>
  <c r="O201" i="1"/>
  <c r="N201" i="1"/>
  <c r="M201" i="1"/>
  <c r="L201" i="1"/>
  <c r="AY200" i="1"/>
  <c r="AS200" i="1"/>
  <c r="AR200" i="1" s="1"/>
  <c r="AN200" i="1"/>
  <c r="AI200" i="1"/>
  <c r="AH200" i="1"/>
  <c r="AG200" i="1"/>
  <c r="AF200" i="1"/>
  <c r="AE200" i="1"/>
  <c r="AC200" i="1"/>
  <c r="AB200" i="1"/>
  <c r="AA200" i="1"/>
  <c r="Z200" i="1"/>
  <c r="X200" i="1"/>
  <c r="W200" i="1"/>
  <c r="V200" i="1"/>
  <c r="U200" i="1"/>
  <c r="T200" i="1"/>
  <c r="O200" i="1"/>
  <c r="N200" i="1"/>
  <c r="M200" i="1"/>
  <c r="L200" i="1"/>
  <c r="AY199" i="1"/>
  <c r="AS199" i="1"/>
  <c r="AR199" i="1" s="1"/>
  <c r="AN199" i="1"/>
  <c r="AI199" i="1"/>
  <c r="AH199" i="1"/>
  <c r="AG199" i="1"/>
  <c r="AF199" i="1"/>
  <c r="AE199" i="1"/>
  <c r="AC199" i="1"/>
  <c r="AB199" i="1"/>
  <c r="AA199" i="1"/>
  <c r="Z199" i="1"/>
  <c r="X199" i="1"/>
  <c r="W199" i="1"/>
  <c r="V199" i="1"/>
  <c r="U199" i="1"/>
  <c r="T199" i="1"/>
  <c r="O199" i="1"/>
  <c r="N199" i="1"/>
  <c r="M199" i="1"/>
  <c r="L199" i="1"/>
  <c r="AY198" i="1"/>
  <c r="AS198" i="1"/>
  <c r="AR198" i="1" s="1"/>
  <c r="AN198" i="1"/>
  <c r="AI198" i="1"/>
  <c r="AH198" i="1"/>
  <c r="AG198" i="1"/>
  <c r="AF198" i="1"/>
  <c r="AE198" i="1"/>
  <c r="AC198" i="1"/>
  <c r="AB198" i="1"/>
  <c r="AA198" i="1"/>
  <c r="Z198" i="1"/>
  <c r="X198" i="1"/>
  <c r="W198" i="1"/>
  <c r="V198" i="1"/>
  <c r="U198" i="1"/>
  <c r="T198" i="1"/>
  <c r="O198" i="1"/>
  <c r="N198" i="1"/>
  <c r="M198" i="1"/>
  <c r="L198" i="1"/>
  <c r="AY197" i="1"/>
  <c r="AS197" i="1"/>
  <c r="AR197" i="1" s="1"/>
  <c r="AN197" i="1"/>
  <c r="AI197" i="1"/>
  <c r="AH197" i="1"/>
  <c r="AG197" i="1"/>
  <c r="AF197" i="1"/>
  <c r="AE197" i="1"/>
  <c r="AC197" i="1"/>
  <c r="AB197" i="1"/>
  <c r="AA197" i="1"/>
  <c r="Z197" i="1"/>
  <c r="X197" i="1"/>
  <c r="W197" i="1"/>
  <c r="V197" i="1"/>
  <c r="U197" i="1"/>
  <c r="T197" i="1"/>
  <c r="O197" i="1"/>
  <c r="N197" i="1"/>
  <c r="M197" i="1"/>
  <c r="L197" i="1"/>
  <c r="AY196" i="1"/>
  <c r="AS196" i="1"/>
  <c r="AR196" i="1" s="1"/>
  <c r="AN196" i="1"/>
  <c r="AI196" i="1"/>
  <c r="AH196" i="1"/>
  <c r="AG196" i="1"/>
  <c r="AF196" i="1"/>
  <c r="AE196" i="1"/>
  <c r="AC196" i="1"/>
  <c r="AB196" i="1"/>
  <c r="AA196" i="1"/>
  <c r="Z196" i="1"/>
  <c r="X196" i="1"/>
  <c r="W196" i="1"/>
  <c r="V196" i="1"/>
  <c r="U196" i="1"/>
  <c r="T196" i="1"/>
  <c r="O196" i="1"/>
  <c r="N196" i="1"/>
  <c r="M196" i="1"/>
  <c r="L196" i="1"/>
  <c r="AY195" i="1"/>
  <c r="AS195" i="1"/>
  <c r="AR195" i="1" s="1"/>
  <c r="AN195" i="1"/>
  <c r="AI195" i="1"/>
  <c r="AH195" i="1"/>
  <c r="AG195" i="1"/>
  <c r="AF195" i="1"/>
  <c r="AE195" i="1"/>
  <c r="AC195" i="1"/>
  <c r="AB195" i="1"/>
  <c r="AA195" i="1"/>
  <c r="Z195" i="1"/>
  <c r="X195" i="1"/>
  <c r="W195" i="1"/>
  <c r="V195" i="1"/>
  <c r="U195" i="1"/>
  <c r="T195" i="1"/>
  <c r="O195" i="1"/>
  <c r="N195" i="1"/>
  <c r="M195" i="1"/>
  <c r="L195" i="1"/>
  <c r="AY194" i="1"/>
  <c r="AS194" i="1"/>
  <c r="AR194" i="1" s="1"/>
  <c r="AN194" i="1"/>
  <c r="AI194" i="1"/>
  <c r="AH194" i="1"/>
  <c r="AG194" i="1"/>
  <c r="AF194" i="1"/>
  <c r="AE194" i="1"/>
  <c r="AC194" i="1"/>
  <c r="AB194" i="1"/>
  <c r="AA194" i="1"/>
  <c r="Z194" i="1"/>
  <c r="X194" i="1"/>
  <c r="W194" i="1"/>
  <c r="V194" i="1"/>
  <c r="U194" i="1"/>
  <c r="T194" i="1"/>
  <c r="O194" i="1"/>
  <c r="N194" i="1"/>
  <c r="M194" i="1"/>
  <c r="L194" i="1"/>
  <c r="AY193" i="1"/>
  <c r="AS193" i="1"/>
  <c r="AR193" i="1" s="1"/>
  <c r="AN193" i="1"/>
  <c r="AI193" i="1"/>
  <c r="AH193" i="1"/>
  <c r="AG193" i="1"/>
  <c r="AF193" i="1"/>
  <c r="AE193" i="1"/>
  <c r="AC193" i="1"/>
  <c r="AB193" i="1"/>
  <c r="AA193" i="1"/>
  <c r="Z193" i="1"/>
  <c r="X193" i="1"/>
  <c r="W193" i="1"/>
  <c r="V193" i="1"/>
  <c r="U193" i="1"/>
  <c r="T193" i="1"/>
  <c r="O193" i="1"/>
  <c r="N193" i="1"/>
  <c r="M193" i="1"/>
  <c r="L193" i="1"/>
  <c r="AY192" i="1"/>
  <c r="AS192" i="1"/>
  <c r="AR192" i="1" s="1"/>
  <c r="AN192" i="1"/>
  <c r="AI192" i="1"/>
  <c r="AH192" i="1"/>
  <c r="AG192" i="1"/>
  <c r="AF192" i="1"/>
  <c r="AE192" i="1"/>
  <c r="AC192" i="1"/>
  <c r="AB192" i="1"/>
  <c r="AA192" i="1"/>
  <c r="Z192" i="1"/>
  <c r="X192" i="1"/>
  <c r="W192" i="1"/>
  <c r="V192" i="1"/>
  <c r="U192" i="1"/>
  <c r="T192" i="1"/>
  <c r="O192" i="1"/>
  <c r="N192" i="1"/>
  <c r="M192" i="1"/>
  <c r="L192" i="1"/>
  <c r="AY191" i="1"/>
  <c r="AS191" i="1"/>
  <c r="AR191" i="1" s="1"/>
  <c r="AN191" i="1"/>
  <c r="AI191" i="1"/>
  <c r="AH191" i="1"/>
  <c r="AG191" i="1"/>
  <c r="AF191" i="1"/>
  <c r="AE191" i="1"/>
  <c r="AC191" i="1"/>
  <c r="AB191" i="1"/>
  <c r="AA191" i="1"/>
  <c r="Z191" i="1"/>
  <c r="X191" i="1"/>
  <c r="W191" i="1"/>
  <c r="V191" i="1"/>
  <c r="U191" i="1"/>
  <c r="T191" i="1"/>
  <c r="O191" i="1"/>
  <c r="N191" i="1"/>
  <c r="M191" i="1"/>
  <c r="L191" i="1"/>
  <c r="AY190" i="1"/>
  <c r="AS190" i="1"/>
  <c r="AR190" i="1" s="1"/>
  <c r="AN190" i="1"/>
  <c r="AI190" i="1"/>
  <c r="AH190" i="1"/>
  <c r="AG190" i="1"/>
  <c r="AF190" i="1"/>
  <c r="AE190" i="1"/>
  <c r="AC190" i="1"/>
  <c r="AB190" i="1"/>
  <c r="AA190" i="1"/>
  <c r="Z190" i="1"/>
  <c r="X190" i="1"/>
  <c r="W190" i="1"/>
  <c r="V190" i="1"/>
  <c r="U190" i="1"/>
  <c r="T190" i="1"/>
  <c r="O190" i="1"/>
  <c r="N190" i="1"/>
  <c r="M190" i="1"/>
  <c r="L190" i="1"/>
  <c r="AY189" i="1"/>
  <c r="AS189" i="1"/>
  <c r="AR189" i="1" s="1"/>
  <c r="AN189" i="1"/>
  <c r="AI189" i="1"/>
  <c r="AH189" i="1"/>
  <c r="AG189" i="1"/>
  <c r="AF189" i="1"/>
  <c r="AE189" i="1"/>
  <c r="AC189" i="1"/>
  <c r="AB189" i="1"/>
  <c r="AA189" i="1"/>
  <c r="Z189" i="1"/>
  <c r="X189" i="1"/>
  <c r="W189" i="1"/>
  <c r="V189" i="1"/>
  <c r="U189" i="1"/>
  <c r="T189" i="1"/>
  <c r="O189" i="1"/>
  <c r="N189" i="1"/>
  <c r="M189" i="1"/>
  <c r="L189" i="1"/>
  <c r="AY188" i="1"/>
  <c r="AS188" i="1"/>
  <c r="AR188" i="1" s="1"/>
  <c r="AN188" i="1"/>
  <c r="AI188" i="1"/>
  <c r="AH188" i="1"/>
  <c r="AG188" i="1"/>
  <c r="AF188" i="1"/>
  <c r="AE188" i="1"/>
  <c r="AC188" i="1"/>
  <c r="AB188" i="1"/>
  <c r="AA188" i="1"/>
  <c r="Z188" i="1"/>
  <c r="X188" i="1"/>
  <c r="W188" i="1"/>
  <c r="V188" i="1"/>
  <c r="U188" i="1"/>
  <c r="T188" i="1"/>
  <c r="O188" i="1"/>
  <c r="N188" i="1"/>
  <c r="M188" i="1"/>
  <c r="L188" i="1"/>
  <c r="AY187" i="1"/>
  <c r="AS187" i="1"/>
  <c r="AR187" i="1" s="1"/>
  <c r="AN187" i="1"/>
  <c r="AI187" i="1"/>
  <c r="AH187" i="1"/>
  <c r="AG187" i="1"/>
  <c r="AF187" i="1"/>
  <c r="AE187" i="1"/>
  <c r="AC187" i="1"/>
  <c r="AB187" i="1"/>
  <c r="AA187" i="1"/>
  <c r="Z187" i="1"/>
  <c r="X187" i="1"/>
  <c r="W187" i="1"/>
  <c r="V187" i="1"/>
  <c r="U187" i="1"/>
  <c r="T187" i="1"/>
  <c r="O187" i="1"/>
  <c r="N187" i="1"/>
  <c r="M187" i="1"/>
  <c r="L187" i="1"/>
  <c r="AY186" i="1"/>
  <c r="AS186" i="1"/>
  <c r="AR186" i="1" s="1"/>
  <c r="AN186" i="1"/>
  <c r="AI186" i="1"/>
  <c r="AH186" i="1"/>
  <c r="AG186" i="1"/>
  <c r="AF186" i="1"/>
  <c r="AE186" i="1"/>
  <c r="AC186" i="1"/>
  <c r="AB186" i="1"/>
  <c r="AA186" i="1"/>
  <c r="Z186" i="1"/>
  <c r="X186" i="1"/>
  <c r="W186" i="1"/>
  <c r="V186" i="1"/>
  <c r="U186" i="1"/>
  <c r="T186" i="1"/>
  <c r="O186" i="1"/>
  <c r="N186" i="1"/>
  <c r="M186" i="1"/>
  <c r="L186" i="1"/>
  <c r="AY185" i="1"/>
  <c r="AS185" i="1"/>
  <c r="AR185" i="1" s="1"/>
  <c r="AN185" i="1"/>
  <c r="AI185" i="1"/>
  <c r="AH185" i="1"/>
  <c r="AG185" i="1"/>
  <c r="AF185" i="1"/>
  <c r="AE185" i="1"/>
  <c r="AC185" i="1"/>
  <c r="AB185" i="1"/>
  <c r="AA185" i="1"/>
  <c r="Z185" i="1"/>
  <c r="X185" i="1"/>
  <c r="W185" i="1"/>
  <c r="V185" i="1"/>
  <c r="U185" i="1"/>
  <c r="T185" i="1"/>
  <c r="O185" i="1"/>
  <c r="N185" i="1"/>
  <c r="M185" i="1"/>
  <c r="L185" i="1"/>
  <c r="AY184" i="1"/>
  <c r="AS184" i="1"/>
  <c r="AR184" i="1" s="1"/>
  <c r="AN184" i="1"/>
  <c r="AI184" i="1"/>
  <c r="AH184" i="1"/>
  <c r="AG184" i="1"/>
  <c r="AF184" i="1"/>
  <c r="AE184" i="1"/>
  <c r="AC184" i="1"/>
  <c r="AB184" i="1"/>
  <c r="AA184" i="1"/>
  <c r="Z184" i="1"/>
  <c r="X184" i="1"/>
  <c r="W184" i="1"/>
  <c r="V184" i="1"/>
  <c r="U184" i="1"/>
  <c r="T184" i="1"/>
  <c r="O184" i="1"/>
  <c r="N184" i="1"/>
  <c r="M184" i="1"/>
  <c r="L184" i="1"/>
  <c r="AY183" i="1"/>
  <c r="AS183" i="1"/>
  <c r="AR183" i="1" s="1"/>
  <c r="AN183" i="1"/>
  <c r="AI183" i="1"/>
  <c r="AH183" i="1"/>
  <c r="AG183" i="1"/>
  <c r="AF183" i="1"/>
  <c r="AE183" i="1"/>
  <c r="AC183" i="1"/>
  <c r="AB183" i="1"/>
  <c r="AA183" i="1"/>
  <c r="Z183" i="1"/>
  <c r="X183" i="1"/>
  <c r="W183" i="1"/>
  <c r="V183" i="1"/>
  <c r="U183" i="1"/>
  <c r="T183" i="1"/>
  <c r="O183" i="1"/>
  <c r="N183" i="1"/>
  <c r="M183" i="1"/>
  <c r="L183" i="1"/>
  <c r="AY182" i="1"/>
  <c r="AS182" i="1"/>
  <c r="AR182" i="1" s="1"/>
  <c r="AN182" i="1"/>
  <c r="AI182" i="1"/>
  <c r="AH182" i="1"/>
  <c r="AG182" i="1"/>
  <c r="AF182" i="1"/>
  <c r="AE182" i="1"/>
  <c r="AC182" i="1"/>
  <c r="AB182" i="1"/>
  <c r="AA182" i="1"/>
  <c r="Z182" i="1"/>
  <c r="X182" i="1"/>
  <c r="W182" i="1"/>
  <c r="V182" i="1"/>
  <c r="U182" i="1"/>
  <c r="T182" i="1"/>
  <c r="O182" i="1"/>
  <c r="N182" i="1"/>
  <c r="M182" i="1"/>
  <c r="L182" i="1"/>
  <c r="AY181" i="1"/>
  <c r="AS181" i="1"/>
  <c r="AR181" i="1" s="1"/>
  <c r="AN181" i="1"/>
  <c r="AI181" i="1"/>
  <c r="AH181" i="1"/>
  <c r="AG181" i="1"/>
  <c r="AF181" i="1"/>
  <c r="AE181" i="1"/>
  <c r="AC181" i="1"/>
  <c r="AB181" i="1"/>
  <c r="AA181" i="1"/>
  <c r="Z181" i="1"/>
  <c r="X181" i="1"/>
  <c r="W181" i="1"/>
  <c r="V181" i="1"/>
  <c r="U181" i="1"/>
  <c r="T181" i="1"/>
  <c r="O181" i="1"/>
  <c r="N181" i="1"/>
  <c r="M181" i="1"/>
  <c r="L181" i="1"/>
  <c r="AY180" i="1"/>
  <c r="AS180" i="1"/>
  <c r="AR180" i="1" s="1"/>
  <c r="AN180" i="1"/>
  <c r="AI180" i="1"/>
  <c r="AH180" i="1"/>
  <c r="AG180" i="1"/>
  <c r="AF180" i="1"/>
  <c r="AE180" i="1"/>
  <c r="AC180" i="1"/>
  <c r="AB180" i="1"/>
  <c r="AA180" i="1"/>
  <c r="Z180" i="1"/>
  <c r="X180" i="1"/>
  <c r="W180" i="1"/>
  <c r="V180" i="1"/>
  <c r="U180" i="1"/>
  <c r="T180" i="1"/>
  <c r="O180" i="1"/>
  <c r="N180" i="1"/>
  <c r="M180" i="1"/>
  <c r="L180" i="1"/>
  <c r="AY179" i="1"/>
  <c r="AS179" i="1"/>
  <c r="AR179" i="1" s="1"/>
  <c r="AN179" i="1"/>
  <c r="AI179" i="1"/>
  <c r="AH179" i="1"/>
  <c r="AG179" i="1"/>
  <c r="AF179" i="1"/>
  <c r="AE179" i="1"/>
  <c r="AC179" i="1"/>
  <c r="AB179" i="1"/>
  <c r="AA179" i="1"/>
  <c r="Z179" i="1"/>
  <c r="X179" i="1"/>
  <c r="W179" i="1"/>
  <c r="V179" i="1"/>
  <c r="U179" i="1"/>
  <c r="T179" i="1"/>
  <c r="O179" i="1"/>
  <c r="N179" i="1"/>
  <c r="M179" i="1"/>
  <c r="L179" i="1"/>
  <c r="AY178" i="1"/>
  <c r="AS178" i="1"/>
  <c r="AR178" i="1" s="1"/>
  <c r="AN178" i="1"/>
  <c r="AI178" i="1"/>
  <c r="AH178" i="1"/>
  <c r="AG178" i="1"/>
  <c r="AF178" i="1"/>
  <c r="AE178" i="1"/>
  <c r="AC178" i="1"/>
  <c r="AB178" i="1"/>
  <c r="AA178" i="1"/>
  <c r="Z178" i="1"/>
  <c r="X178" i="1"/>
  <c r="W178" i="1"/>
  <c r="V178" i="1"/>
  <c r="U178" i="1"/>
  <c r="T178" i="1"/>
  <c r="O178" i="1"/>
  <c r="N178" i="1"/>
  <c r="M178" i="1"/>
  <c r="L178" i="1"/>
  <c r="AY177" i="1"/>
  <c r="AS177" i="1"/>
  <c r="AR177" i="1" s="1"/>
  <c r="AN177" i="1"/>
  <c r="AI177" i="1"/>
  <c r="AH177" i="1"/>
  <c r="AG177" i="1"/>
  <c r="AF177" i="1"/>
  <c r="AE177" i="1"/>
  <c r="AC177" i="1"/>
  <c r="AB177" i="1"/>
  <c r="AA177" i="1"/>
  <c r="Z177" i="1"/>
  <c r="X177" i="1"/>
  <c r="W177" i="1"/>
  <c r="V177" i="1"/>
  <c r="U177" i="1"/>
  <c r="T177" i="1"/>
  <c r="O177" i="1"/>
  <c r="N177" i="1"/>
  <c r="M177" i="1"/>
  <c r="L177" i="1"/>
  <c r="AY176" i="1"/>
  <c r="AS176" i="1"/>
  <c r="AR176" i="1" s="1"/>
  <c r="AO176" i="1"/>
  <c r="AN176" i="1" s="1"/>
  <c r="AI176" i="1"/>
  <c r="AH176" i="1"/>
  <c r="AG176" i="1"/>
  <c r="AF176" i="1"/>
  <c r="AE176" i="1"/>
  <c r="AC176" i="1"/>
  <c r="AB176" i="1"/>
  <c r="AA176" i="1"/>
  <c r="Z176" i="1"/>
  <c r="X176" i="1"/>
  <c r="W176" i="1"/>
  <c r="V176" i="1"/>
  <c r="U176" i="1"/>
  <c r="T176" i="1"/>
  <c r="O176" i="1"/>
  <c r="N176" i="1"/>
  <c r="M176" i="1"/>
  <c r="L176" i="1"/>
  <c r="AY175" i="1"/>
  <c r="AS175" i="1"/>
  <c r="AR175" i="1" s="1"/>
  <c r="AN175" i="1"/>
  <c r="AI175" i="1"/>
  <c r="AH175" i="1"/>
  <c r="AG175" i="1"/>
  <c r="AF175" i="1"/>
  <c r="AE175" i="1"/>
  <c r="AC175" i="1"/>
  <c r="AB175" i="1"/>
  <c r="AA175" i="1"/>
  <c r="Z175" i="1"/>
  <c r="X175" i="1"/>
  <c r="W175" i="1"/>
  <c r="V175" i="1"/>
  <c r="U175" i="1"/>
  <c r="T175" i="1"/>
  <c r="O175" i="1"/>
  <c r="N175" i="1"/>
  <c r="M175" i="1"/>
  <c r="L175" i="1"/>
  <c r="AY174" i="1"/>
  <c r="AS174" i="1"/>
  <c r="AR174" i="1" s="1"/>
  <c r="AN174" i="1"/>
  <c r="AI174" i="1"/>
  <c r="AH174" i="1"/>
  <c r="AG174" i="1"/>
  <c r="AF174" i="1"/>
  <c r="AE174" i="1"/>
  <c r="AC174" i="1"/>
  <c r="AB174" i="1"/>
  <c r="AA174" i="1"/>
  <c r="Z174" i="1"/>
  <c r="X174" i="1"/>
  <c r="W174" i="1"/>
  <c r="V174" i="1"/>
  <c r="U174" i="1"/>
  <c r="T174" i="1"/>
  <c r="O174" i="1"/>
  <c r="N174" i="1"/>
  <c r="M174" i="1"/>
  <c r="L174" i="1"/>
  <c r="AY173" i="1"/>
  <c r="AS173" i="1"/>
  <c r="AR173" i="1" s="1"/>
  <c r="AN173" i="1"/>
  <c r="AI173" i="1"/>
  <c r="AH173" i="1"/>
  <c r="AG173" i="1"/>
  <c r="AF173" i="1"/>
  <c r="AE173" i="1"/>
  <c r="AC173" i="1"/>
  <c r="AB173" i="1"/>
  <c r="AA173" i="1"/>
  <c r="Z173" i="1"/>
  <c r="X173" i="1"/>
  <c r="W173" i="1"/>
  <c r="V173" i="1"/>
  <c r="U173" i="1"/>
  <c r="T173" i="1"/>
  <c r="O173" i="1"/>
  <c r="N173" i="1"/>
  <c r="M173" i="1"/>
  <c r="L173" i="1"/>
  <c r="AY172" i="1"/>
  <c r="AS172" i="1"/>
  <c r="AR172" i="1" s="1"/>
  <c r="AN172" i="1"/>
  <c r="AI172" i="1"/>
  <c r="AH172" i="1"/>
  <c r="AG172" i="1"/>
  <c r="AF172" i="1"/>
  <c r="AE172" i="1"/>
  <c r="AC172" i="1"/>
  <c r="AB172" i="1"/>
  <c r="AA172" i="1"/>
  <c r="Z172" i="1"/>
  <c r="X172" i="1"/>
  <c r="W172" i="1"/>
  <c r="V172" i="1"/>
  <c r="U172" i="1"/>
  <c r="T172" i="1"/>
  <c r="O172" i="1"/>
  <c r="N172" i="1"/>
  <c r="M172" i="1"/>
  <c r="L172" i="1"/>
  <c r="AY171" i="1"/>
  <c r="AS171" i="1"/>
  <c r="AR171" i="1" s="1"/>
  <c r="AN171" i="1"/>
  <c r="AI171" i="1"/>
  <c r="AH171" i="1"/>
  <c r="AG171" i="1"/>
  <c r="AF171" i="1"/>
  <c r="AE171" i="1"/>
  <c r="AC171" i="1"/>
  <c r="AB171" i="1"/>
  <c r="AA171" i="1"/>
  <c r="Z171" i="1"/>
  <c r="X171" i="1"/>
  <c r="W171" i="1"/>
  <c r="V171" i="1"/>
  <c r="U171" i="1"/>
  <c r="T171" i="1"/>
  <c r="O171" i="1"/>
  <c r="N171" i="1"/>
  <c r="M171" i="1"/>
  <c r="L171" i="1"/>
  <c r="AY170" i="1"/>
  <c r="AS170" i="1"/>
  <c r="AR170" i="1" s="1"/>
  <c r="AN170" i="1"/>
  <c r="AI170" i="1"/>
  <c r="AH170" i="1"/>
  <c r="AG170" i="1"/>
  <c r="AF170" i="1"/>
  <c r="AE170" i="1"/>
  <c r="AC170" i="1"/>
  <c r="AB170" i="1"/>
  <c r="AA170" i="1"/>
  <c r="Z170" i="1"/>
  <c r="X170" i="1"/>
  <c r="W170" i="1"/>
  <c r="V170" i="1"/>
  <c r="U170" i="1"/>
  <c r="T170" i="1"/>
  <c r="O170" i="1"/>
  <c r="N170" i="1"/>
  <c r="M170" i="1"/>
  <c r="L170" i="1"/>
  <c r="AY169" i="1"/>
  <c r="AX169" i="1"/>
  <c r="AS169" i="1"/>
  <c r="AR169" i="1" s="1"/>
  <c r="AN169" i="1"/>
  <c r="AI169" i="1"/>
  <c r="AH169" i="1"/>
  <c r="AG169" i="1"/>
  <c r="AF169" i="1"/>
  <c r="AE169" i="1"/>
  <c r="AC169" i="1"/>
  <c r="AB169" i="1"/>
  <c r="AA169" i="1"/>
  <c r="Z169" i="1"/>
  <c r="X169" i="1"/>
  <c r="W169" i="1"/>
  <c r="V169" i="1"/>
  <c r="U169" i="1"/>
  <c r="T169" i="1"/>
  <c r="O169" i="1"/>
  <c r="N169" i="1"/>
  <c r="M169" i="1"/>
  <c r="L169" i="1"/>
  <c r="AY168" i="1"/>
  <c r="AX168" i="1"/>
  <c r="AS168" i="1"/>
  <c r="AR168" i="1" s="1"/>
  <c r="AO168" i="1"/>
  <c r="AI168" i="1"/>
  <c r="AH168" i="1"/>
  <c r="AG168" i="1"/>
  <c r="AF168" i="1"/>
  <c r="AE168" i="1"/>
  <c r="AC168" i="1"/>
  <c r="AB168" i="1"/>
  <c r="AA168" i="1"/>
  <c r="Z168" i="1"/>
  <c r="X168" i="1"/>
  <c r="W168" i="1"/>
  <c r="V168" i="1"/>
  <c r="U168" i="1"/>
  <c r="T168" i="1"/>
  <c r="O168" i="1"/>
  <c r="N168" i="1"/>
  <c r="M168" i="1"/>
  <c r="L168" i="1"/>
  <c r="AY167" i="1"/>
  <c r="AX167" i="1"/>
  <c r="AS167" i="1"/>
  <c r="AR167" i="1" s="1"/>
  <c r="AN167" i="1"/>
  <c r="AI167" i="1"/>
  <c r="AH167" i="1"/>
  <c r="AG167" i="1"/>
  <c r="AF167" i="1"/>
  <c r="AE167" i="1"/>
  <c r="AC167" i="1"/>
  <c r="AB167" i="1"/>
  <c r="AA167" i="1"/>
  <c r="Z167" i="1"/>
  <c r="X167" i="1"/>
  <c r="W167" i="1"/>
  <c r="V167" i="1"/>
  <c r="U167" i="1"/>
  <c r="T167" i="1"/>
  <c r="O167" i="1"/>
  <c r="N167" i="1"/>
  <c r="M167" i="1"/>
  <c r="L167" i="1"/>
  <c r="AY166" i="1"/>
  <c r="AX166" i="1"/>
  <c r="AS166" i="1"/>
  <c r="AR166" i="1" s="1"/>
  <c r="AN166" i="1"/>
  <c r="AI166" i="1"/>
  <c r="AH166" i="1"/>
  <c r="AG166" i="1"/>
  <c r="AF166" i="1"/>
  <c r="AE166" i="1"/>
  <c r="AC166" i="1"/>
  <c r="AB166" i="1"/>
  <c r="AA166" i="1"/>
  <c r="Z166" i="1"/>
  <c r="X166" i="1"/>
  <c r="W166" i="1"/>
  <c r="V166" i="1"/>
  <c r="U166" i="1"/>
  <c r="T166" i="1"/>
  <c r="O166" i="1"/>
  <c r="N166" i="1"/>
  <c r="M166" i="1"/>
  <c r="L166" i="1"/>
  <c r="AY165" i="1"/>
  <c r="AX165" i="1"/>
  <c r="AS165" i="1"/>
  <c r="AR165" i="1" s="1"/>
  <c r="AN165" i="1"/>
  <c r="AI165" i="1"/>
  <c r="AH165" i="1"/>
  <c r="AG165" i="1"/>
  <c r="AF165" i="1"/>
  <c r="AE165" i="1"/>
  <c r="AC165" i="1"/>
  <c r="AB165" i="1"/>
  <c r="AA165" i="1"/>
  <c r="Z165" i="1"/>
  <c r="X165" i="1"/>
  <c r="W165" i="1"/>
  <c r="V165" i="1"/>
  <c r="U165" i="1"/>
  <c r="T165" i="1"/>
  <c r="O165" i="1"/>
  <c r="N165" i="1"/>
  <c r="M165" i="1"/>
  <c r="L165" i="1"/>
  <c r="AY164" i="1"/>
  <c r="AX164" i="1"/>
  <c r="AS164" i="1"/>
  <c r="AR164" i="1" s="1"/>
  <c r="AN164" i="1"/>
  <c r="AI164" i="1"/>
  <c r="AH164" i="1"/>
  <c r="AG164" i="1"/>
  <c r="AF164" i="1"/>
  <c r="AE164" i="1"/>
  <c r="AC164" i="1"/>
  <c r="AB164" i="1"/>
  <c r="AA164" i="1"/>
  <c r="Z164" i="1"/>
  <c r="X164" i="1"/>
  <c r="W164" i="1"/>
  <c r="V164" i="1"/>
  <c r="U164" i="1"/>
  <c r="T164" i="1"/>
  <c r="O164" i="1"/>
  <c r="N164" i="1"/>
  <c r="M164" i="1"/>
  <c r="L164" i="1"/>
  <c r="AY163" i="1"/>
  <c r="AX163" i="1"/>
  <c r="AS163" i="1"/>
  <c r="AR163" i="1" s="1"/>
  <c r="AN163" i="1"/>
  <c r="AI163" i="1"/>
  <c r="AH163" i="1"/>
  <c r="AG163" i="1"/>
  <c r="AF163" i="1"/>
  <c r="AE163" i="1"/>
  <c r="AC163" i="1"/>
  <c r="AB163" i="1"/>
  <c r="AA163" i="1"/>
  <c r="Z163" i="1"/>
  <c r="X163" i="1"/>
  <c r="W163" i="1"/>
  <c r="V163" i="1"/>
  <c r="U163" i="1"/>
  <c r="T163" i="1"/>
  <c r="O163" i="1"/>
  <c r="N163" i="1"/>
  <c r="M163" i="1"/>
  <c r="L163" i="1"/>
  <c r="AY162" i="1"/>
  <c r="AX162" i="1"/>
  <c r="AS162" i="1"/>
  <c r="AR162" i="1" s="1"/>
  <c r="AN162" i="1"/>
  <c r="AI162" i="1"/>
  <c r="AH162" i="1"/>
  <c r="AG162" i="1"/>
  <c r="AF162" i="1"/>
  <c r="AE162" i="1"/>
  <c r="AC162" i="1"/>
  <c r="AB162" i="1"/>
  <c r="AA162" i="1"/>
  <c r="Z162" i="1"/>
  <c r="X162" i="1"/>
  <c r="W162" i="1"/>
  <c r="V162" i="1"/>
  <c r="U162" i="1"/>
  <c r="T162" i="1"/>
  <c r="O162" i="1"/>
  <c r="N162" i="1"/>
  <c r="M162" i="1"/>
  <c r="L162" i="1"/>
  <c r="AY161" i="1"/>
  <c r="AX161" i="1"/>
  <c r="AS161" i="1"/>
  <c r="AR161" i="1" s="1"/>
  <c r="AN161" i="1"/>
  <c r="AI161" i="1"/>
  <c r="AH161" i="1"/>
  <c r="AG161" i="1"/>
  <c r="AF161" i="1"/>
  <c r="AE161" i="1"/>
  <c r="AC161" i="1"/>
  <c r="AB161" i="1"/>
  <c r="AA161" i="1"/>
  <c r="Z161" i="1"/>
  <c r="X161" i="1"/>
  <c r="W161" i="1"/>
  <c r="V161" i="1"/>
  <c r="U161" i="1"/>
  <c r="T161" i="1"/>
  <c r="O161" i="1"/>
  <c r="N161" i="1"/>
  <c r="M161" i="1"/>
  <c r="L161" i="1"/>
  <c r="AY160" i="1"/>
  <c r="AX160" i="1"/>
  <c r="AS160" i="1"/>
  <c r="AR160" i="1" s="1"/>
  <c r="AN160" i="1"/>
  <c r="AI160" i="1"/>
  <c r="AH160" i="1"/>
  <c r="AG160" i="1"/>
  <c r="AF160" i="1"/>
  <c r="AE160" i="1"/>
  <c r="AC160" i="1"/>
  <c r="AB160" i="1"/>
  <c r="AA160" i="1"/>
  <c r="Z160" i="1"/>
  <c r="X160" i="1"/>
  <c r="W160" i="1"/>
  <c r="V160" i="1"/>
  <c r="U160" i="1"/>
  <c r="T160" i="1"/>
  <c r="O160" i="1"/>
  <c r="N160" i="1"/>
  <c r="M160" i="1"/>
  <c r="L160" i="1"/>
  <c r="AY159" i="1"/>
  <c r="AX159" i="1"/>
  <c r="AW159" i="1"/>
  <c r="AS159" i="1"/>
  <c r="AR159" i="1" s="1"/>
  <c r="AN159" i="1"/>
  <c r="AI159" i="1"/>
  <c r="AH159" i="1"/>
  <c r="AG159" i="1"/>
  <c r="AF159" i="1"/>
  <c r="AE159" i="1"/>
  <c r="AC159" i="1"/>
  <c r="AB159" i="1"/>
  <c r="AA159" i="1"/>
  <c r="Z159" i="1"/>
  <c r="X159" i="1"/>
  <c r="W159" i="1"/>
  <c r="V159" i="1"/>
  <c r="U159" i="1"/>
  <c r="T159" i="1"/>
  <c r="O159" i="1"/>
  <c r="N159" i="1"/>
  <c r="M159" i="1"/>
  <c r="L159" i="1"/>
  <c r="AY158" i="1"/>
  <c r="AX158" i="1"/>
  <c r="AW158" i="1"/>
  <c r="AS158" i="1"/>
  <c r="AR158" i="1" s="1"/>
  <c r="AN158" i="1"/>
  <c r="AI158" i="1"/>
  <c r="AH158" i="1"/>
  <c r="AG158" i="1"/>
  <c r="AF158" i="1"/>
  <c r="AE158" i="1"/>
  <c r="AC158" i="1"/>
  <c r="AB158" i="1"/>
  <c r="AA158" i="1"/>
  <c r="Z158" i="1"/>
  <c r="X158" i="1"/>
  <c r="W158" i="1"/>
  <c r="V158" i="1"/>
  <c r="U158" i="1"/>
  <c r="T158" i="1"/>
  <c r="O158" i="1"/>
  <c r="N158" i="1"/>
  <c r="M158" i="1"/>
  <c r="L158" i="1"/>
  <c r="AY157" i="1"/>
  <c r="AX157" i="1"/>
  <c r="AW157" i="1"/>
  <c r="AS157" i="1"/>
  <c r="AR157" i="1" s="1"/>
  <c r="AN157" i="1"/>
  <c r="AI157" i="1"/>
  <c r="AH157" i="1"/>
  <c r="AG157" i="1"/>
  <c r="AF157" i="1"/>
  <c r="AE157" i="1"/>
  <c r="AC157" i="1"/>
  <c r="AB157" i="1"/>
  <c r="AA157" i="1"/>
  <c r="Z157" i="1"/>
  <c r="X157" i="1"/>
  <c r="W157" i="1"/>
  <c r="V157" i="1"/>
  <c r="U157" i="1"/>
  <c r="T157" i="1"/>
  <c r="O157" i="1"/>
  <c r="N157" i="1"/>
  <c r="M157" i="1"/>
  <c r="L157" i="1"/>
  <c r="AY156" i="1"/>
  <c r="AX156" i="1"/>
  <c r="AW156" i="1"/>
  <c r="AS156" i="1"/>
  <c r="AR156" i="1" s="1"/>
  <c r="AN156" i="1"/>
  <c r="AI156" i="1"/>
  <c r="AH156" i="1"/>
  <c r="AG156" i="1"/>
  <c r="AF156" i="1"/>
  <c r="AE156" i="1"/>
  <c r="AC156" i="1"/>
  <c r="AB156" i="1"/>
  <c r="AA156" i="1"/>
  <c r="Z156" i="1"/>
  <c r="X156" i="1"/>
  <c r="W156" i="1"/>
  <c r="V156" i="1"/>
  <c r="U156" i="1"/>
  <c r="T156" i="1"/>
  <c r="O156" i="1"/>
  <c r="N156" i="1"/>
  <c r="M156" i="1"/>
  <c r="L156" i="1"/>
  <c r="AY155" i="1"/>
  <c r="AX155" i="1"/>
  <c r="AW155" i="1"/>
  <c r="AS155" i="1"/>
  <c r="AR155" i="1" s="1"/>
  <c r="AN155" i="1"/>
  <c r="AI155" i="1"/>
  <c r="AH155" i="1"/>
  <c r="AG155" i="1"/>
  <c r="AF155" i="1"/>
  <c r="AE155" i="1"/>
  <c r="AC155" i="1"/>
  <c r="AB155" i="1"/>
  <c r="AA155" i="1"/>
  <c r="Z155" i="1"/>
  <c r="X155" i="1"/>
  <c r="W155" i="1"/>
  <c r="V155" i="1"/>
  <c r="U155" i="1"/>
  <c r="T155" i="1"/>
  <c r="O155" i="1"/>
  <c r="N155" i="1"/>
  <c r="M155" i="1"/>
  <c r="L155" i="1"/>
  <c r="AY154" i="1"/>
  <c r="AX154" i="1"/>
  <c r="AW154" i="1"/>
  <c r="AS154" i="1"/>
  <c r="AR154" i="1" s="1"/>
  <c r="AN154" i="1"/>
  <c r="AI154" i="1"/>
  <c r="AH154" i="1"/>
  <c r="AG154" i="1"/>
  <c r="AF154" i="1"/>
  <c r="AE154" i="1"/>
  <c r="AC154" i="1"/>
  <c r="AB154" i="1"/>
  <c r="AA154" i="1"/>
  <c r="Z154" i="1"/>
  <c r="X154" i="1"/>
  <c r="W154" i="1"/>
  <c r="V154" i="1"/>
  <c r="U154" i="1"/>
  <c r="T154" i="1"/>
  <c r="O154" i="1"/>
  <c r="N154" i="1"/>
  <c r="M154" i="1"/>
  <c r="L154" i="1"/>
  <c r="AY153" i="1"/>
  <c r="AX153" i="1"/>
  <c r="AW153" i="1"/>
  <c r="AS153" i="1"/>
  <c r="AR153" i="1" s="1"/>
  <c r="AN153" i="1"/>
  <c r="AI153" i="1"/>
  <c r="AH153" i="1"/>
  <c r="AG153" i="1"/>
  <c r="AF153" i="1"/>
  <c r="AE153" i="1"/>
  <c r="AC153" i="1"/>
  <c r="AB153" i="1"/>
  <c r="AA153" i="1"/>
  <c r="Z153" i="1"/>
  <c r="X153" i="1"/>
  <c r="W153" i="1"/>
  <c r="V153" i="1"/>
  <c r="U153" i="1"/>
  <c r="T153" i="1"/>
  <c r="O153" i="1"/>
  <c r="N153" i="1"/>
  <c r="M153" i="1"/>
  <c r="L153" i="1"/>
  <c r="AY152" i="1"/>
  <c r="AX152" i="1"/>
  <c r="AW152" i="1"/>
  <c r="AS152" i="1"/>
  <c r="AR152" i="1" s="1"/>
  <c r="AN152" i="1"/>
  <c r="AI152" i="1"/>
  <c r="AH152" i="1"/>
  <c r="AG152" i="1"/>
  <c r="AF152" i="1"/>
  <c r="AE152" i="1"/>
  <c r="AC152" i="1"/>
  <c r="AB152" i="1"/>
  <c r="AA152" i="1"/>
  <c r="Z152" i="1"/>
  <c r="X152" i="1"/>
  <c r="W152" i="1"/>
  <c r="V152" i="1"/>
  <c r="U152" i="1"/>
  <c r="T152" i="1"/>
  <c r="O152" i="1"/>
  <c r="N152" i="1"/>
  <c r="M152" i="1"/>
  <c r="L152" i="1"/>
  <c r="AY151" i="1"/>
  <c r="AX151" i="1"/>
  <c r="AW151" i="1"/>
  <c r="AS151" i="1"/>
  <c r="AR151" i="1" s="1"/>
  <c r="AN151" i="1"/>
  <c r="AI151" i="1"/>
  <c r="AH151" i="1"/>
  <c r="AG151" i="1"/>
  <c r="AF151" i="1"/>
  <c r="AE151" i="1"/>
  <c r="AC151" i="1"/>
  <c r="AB151" i="1"/>
  <c r="AA151" i="1"/>
  <c r="Z151" i="1"/>
  <c r="X151" i="1"/>
  <c r="W151" i="1"/>
  <c r="V151" i="1"/>
  <c r="U151" i="1"/>
  <c r="T151" i="1"/>
  <c r="O151" i="1"/>
  <c r="N151" i="1"/>
  <c r="M151" i="1"/>
  <c r="L151" i="1"/>
  <c r="AY150" i="1"/>
  <c r="AX150" i="1"/>
  <c r="AW150" i="1"/>
  <c r="AS150" i="1"/>
  <c r="AR150" i="1" s="1"/>
  <c r="AN150" i="1"/>
  <c r="AI150" i="1"/>
  <c r="AH150" i="1"/>
  <c r="AG150" i="1"/>
  <c r="AF150" i="1"/>
  <c r="AE150" i="1"/>
  <c r="AC150" i="1"/>
  <c r="AB150" i="1"/>
  <c r="AA150" i="1"/>
  <c r="Z150" i="1"/>
  <c r="X150" i="1"/>
  <c r="W150" i="1"/>
  <c r="V150" i="1"/>
  <c r="U150" i="1"/>
  <c r="T150" i="1"/>
  <c r="O150" i="1"/>
  <c r="N150" i="1"/>
  <c r="M150" i="1"/>
  <c r="L150" i="1"/>
  <c r="AY149" i="1"/>
  <c r="AX149" i="1"/>
  <c r="AW149" i="1"/>
  <c r="AS149" i="1"/>
  <c r="AR149" i="1" s="1"/>
  <c r="AN149" i="1"/>
  <c r="AI149" i="1"/>
  <c r="AH149" i="1"/>
  <c r="AG149" i="1"/>
  <c r="AF149" i="1"/>
  <c r="AE149" i="1"/>
  <c r="AC149" i="1"/>
  <c r="AB149" i="1"/>
  <c r="AA149" i="1"/>
  <c r="Z149" i="1"/>
  <c r="X149" i="1"/>
  <c r="W149" i="1"/>
  <c r="V149" i="1"/>
  <c r="U149" i="1"/>
  <c r="T149" i="1"/>
  <c r="O149" i="1"/>
  <c r="N149" i="1"/>
  <c r="M149" i="1"/>
  <c r="L149" i="1"/>
  <c r="AY148" i="1"/>
  <c r="AX148" i="1"/>
  <c r="AW148" i="1"/>
  <c r="AU148" i="1"/>
  <c r="AS148" i="1"/>
  <c r="AN148" i="1"/>
  <c r="AI148" i="1"/>
  <c r="AH148" i="1"/>
  <c r="AG148" i="1"/>
  <c r="AF148" i="1"/>
  <c r="AE148" i="1"/>
  <c r="AC148" i="1"/>
  <c r="AB148" i="1"/>
  <c r="AA148" i="1"/>
  <c r="Z148" i="1"/>
  <c r="X148" i="1"/>
  <c r="W148" i="1"/>
  <c r="V148" i="1"/>
  <c r="U148" i="1"/>
  <c r="T148" i="1"/>
  <c r="O148" i="1"/>
  <c r="N148" i="1"/>
  <c r="M148" i="1"/>
  <c r="L148" i="1"/>
  <c r="AY147" i="1"/>
  <c r="AX147" i="1"/>
  <c r="AW147" i="1"/>
  <c r="AU147" i="1"/>
  <c r="AS147" i="1"/>
  <c r="AN147" i="1"/>
  <c r="AI147" i="1"/>
  <c r="AH147" i="1"/>
  <c r="AG147" i="1"/>
  <c r="AF147" i="1"/>
  <c r="AE147" i="1"/>
  <c r="AC147" i="1"/>
  <c r="AB147" i="1"/>
  <c r="AA147" i="1"/>
  <c r="Z147" i="1"/>
  <c r="X147" i="1"/>
  <c r="W147" i="1"/>
  <c r="V147" i="1"/>
  <c r="U147" i="1"/>
  <c r="T147" i="1"/>
  <c r="O147" i="1"/>
  <c r="N147" i="1"/>
  <c r="M147" i="1"/>
  <c r="L147" i="1"/>
  <c r="AY146" i="1"/>
  <c r="AX146" i="1"/>
  <c r="AW146" i="1"/>
  <c r="AU146" i="1"/>
  <c r="AS146" i="1"/>
  <c r="AN146" i="1"/>
  <c r="AI146" i="1"/>
  <c r="AH146" i="1"/>
  <c r="AG146" i="1"/>
  <c r="AF146" i="1"/>
  <c r="AE146" i="1"/>
  <c r="AC146" i="1"/>
  <c r="AB146" i="1"/>
  <c r="AA146" i="1"/>
  <c r="Z146" i="1"/>
  <c r="X146" i="1"/>
  <c r="W146" i="1"/>
  <c r="V146" i="1"/>
  <c r="U146" i="1"/>
  <c r="T146" i="1"/>
  <c r="O146" i="1"/>
  <c r="N146" i="1"/>
  <c r="M146" i="1"/>
  <c r="L146" i="1"/>
  <c r="AY145" i="1"/>
  <c r="AX145" i="1"/>
  <c r="AW145" i="1"/>
  <c r="AU145" i="1"/>
  <c r="AS145" i="1"/>
  <c r="AN145" i="1"/>
  <c r="AI145" i="1"/>
  <c r="AH145" i="1"/>
  <c r="AG145" i="1"/>
  <c r="AF145" i="1"/>
  <c r="AE145" i="1"/>
  <c r="AC145" i="1"/>
  <c r="AB145" i="1"/>
  <c r="AA145" i="1"/>
  <c r="Z145" i="1"/>
  <c r="X145" i="1"/>
  <c r="W145" i="1"/>
  <c r="V145" i="1"/>
  <c r="U145" i="1"/>
  <c r="T145" i="1"/>
  <c r="O145" i="1"/>
  <c r="N145" i="1"/>
  <c r="M145" i="1"/>
  <c r="L145" i="1"/>
  <c r="AY144" i="1"/>
  <c r="AX144" i="1"/>
  <c r="AW144" i="1"/>
  <c r="AU144" i="1"/>
  <c r="AS144" i="1"/>
  <c r="AN144" i="1"/>
  <c r="AI144" i="1"/>
  <c r="AH144" i="1"/>
  <c r="AG144" i="1"/>
  <c r="AF144" i="1"/>
  <c r="AE144" i="1"/>
  <c r="AC144" i="1"/>
  <c r="AB144" i="1"/>
  <c r="AA144" i="1"/>
  <c r="Z144" i="1"/>
  <c r="X144" i="1"/>
  <c r="W144" i="1"/>
  <c r="V144" i="1"/>
  <c r="U144" i="1"/>
  <c r="T144" i="1"/>
  <c r="O144" i="1"/>
  <c r="N144" i="1"/>
  <c r="M144" i="1"/>
  <c r="L144" i="1"/>
  <c r="AY143" i="1"/>
  <c r="AX143" i="1"/>
  <c r="AW143" i="1"/>
  <c r="AU143" i="1"/>
  <c r="AT143" i="1"/>
  <c r="AS143" i="1"/>
  <c r="AN143" i="1"/>
  <c r="AI143" i="1"/>
  <c r="AH143" i="1"/>
  <c r="AG143" i="1"/>
  <c r="AF143" i="1"/>
  <c r="AE143" i="1"/>
  <c r="AC143" i="1"/>
  <c r="AB143" i="1"/>
  <c r="AA143" i="1"/>
  <c r="Z143" i="1"/>
  <c r="X143" i="1"/>
  <c r="W143" i="1"/>
  <c r="V143" i="1"/>
  <c r="U143" i="1"/>
  <c r="T143" i="1"/>
  <c r="O143" i="1"/>
  <c r="N143" i="1"/>
  <c r="M143" i="1"/>
  <c r="L143" i="1"/>
  <c r="AY142" i="1"/>
  <c r="AX142" i="1"/>
  <c r="AW142" i="1"/>
  <c r="AU142" i="1"/>
  <c r="AT142" i="1"/>
  <c r="AS142" i="1"/>
  <c r="AN142" i="1"/>
  <c r="AI142" i="1"/>
  <c r="AH142" i="1"/>
  <c r="AG142" i="1"/>
  <c r="AF142" i="1"/>
  <c r="AE142" i="1"/>
  <c r="AC142" i="1"/>
  <c r="AB142" i="1"/>
  <c r="AA142" i="1"/>
  <c r="Z142" i="1"/>
  <c r="X142" i="1"/>
  <c r="W142" i="1"/>
  <c r="V142" i="1"/>
  <c r="U142" i="1"/>
  <c r="T142" i="1"/>
  <c r="O142" i="1"/>
  <c r="N142" i="1"/>
  <c r="M142" i="1"/>
  <c r="L142" i="1"/>
  <c r="AY141" i="1"/>
  <c r="AX141" i="1"/>
  <c r="AW141" i="1"/>
  <c r="AU141" i="1"/>
  <c r="AT141" i="1"/>
  <c r="AS141" i="1"/>
  <c r="AN141" i="1"/>
  <c r="AI141" i="1"/>
  <c r="AH141" i="1"/>
  <c r="AG141" i="1"/>
  <c r="AF141" i="1"/>
  <c r="AE141" i="1"/>
  <c r="AC141" i="1"/>
  <c r="AB141" i="1"/>
  <c r="AA141" i="1"/>
  <c r="Z141" i="1"/>
  <c r="X141" i="1"/>
  <c r="W141" i="1"/>
  <c r="V141" i="1"/>
  <c r="U141" i="1"/>
  <c r="T141" i="1"/>
  <c r="O141" i="1"/>
  <c r="N141" i="1"/>
  <c r="M141" i="1"/>
  <c r="L141" i="1"/>
  <c r="AY140" i="1"/>
  <c r="AX140" i="1"/>
  <c r="AW140" i="1"/>
  <c r="AU140" i="1"/>
  <c r="AT140" i="1"/>
  <c r="AS140" i="1"/>
  <c r="AN140" i="1"/>
  <c r="AI140" i="1"/>
  <c r="AH140" i="1"/>
  <c r="AG140" i="1"/>
  <c r="AF140" i="1"/>
  <c r="AE140" i="1"/>
  <c r="AC140" i="1"/>
  <c r="AB140" i="1"/>
  <c r="AA140" i="1"/>
  <c r="Z140" i="1"/>
  <c r="X140" i="1"/>
  <c r="W140" i="1"/>
  <c r="V140" i="1"/>
  <c r="U140" i="1"/>
  <c r="T140" i="1"/>
  <c r="O140" i="1"/>
  <c r="N140" i="1"/>
  <c r="M140" i="1"/>
  <c r="L140" i="1"/>
  <c r="AY139" i="1"/>
  <c r="AX139" i="1"/>
  <c r="AW139" i="1"/>
  <c r="AU139" i="1"/>
  <c r="AT139" i="1"/>
  <c r="AS139" i="1"/>
  <c r="AN139" i="1"/>
  <c r="AI139" i="1"/>
  <c r="AH139" i="1"/>
  <c r="AG139" i="1"/>
  <c r="AF139" i="1"/>
  <c r="AE139" i="1"/>
  <c r="AC139" i="1"/>
  <c r="AB139" i="1"/>
  <c r="AA139" i="1"/>
  <c r="Z139" i="1"/>
  <c r="X139" i="1"/>
  <c r="W139" i="1"/>
  <c r="V139" i="1"/>
  <c r="U139" i="1"/>
  <c r="T139" i="1"/>
  <c r="O139" i="1"/>
  <c r="N139" i="1"/>
  <c r="M139" i="1"/>
  <c r="L139" i="1"/>
  <c r="AY138" i="1"/>
  <c r="AX138" i="1"/>
  <c r="AW138" i="1"/>
  <c r="AU138" i="1"/>
  <c r="AT138" i="1"/>
  <c r="AS138" i="1"/>
  <c r="AN138" i="1"/>
  <c r="AI138" i="1"/>
  <c r="AH138" i="1"/>
  <c r="AG138" i="1"/>
  <c r="AF138" i="1"/>
  <c r="AE138" i="1"/>
  <c r="AC138" i="1"/>
  <c r="AB138" i="1"/>
  <c r="AA138" i="1"/>
  <c r="Z138" i="1"/>
  <c r="X138" i="1"/>
  <c r="W138" i="1"/>
  <c r="V138" i="1"/>
  <c r="U138" i="1"/>
  <c r="T138" i="1"/>
  <c r="O138" i="1"/>
  <c r="N138" i="1"/>
  <c r="M138" i="1"/>
  <c r="L138" i="1"/>
  <c r="J138" i="1"/>
  <c r="AY137" i="1"/>
  <c r="AX137" i="1"/>
  <c r="AW137" i="1"/>
  <c r="AU137" i="1"/>
  <c r="AT137" i="1"/>
  <c r="AS137" i="1"/>
  <c r="AN137" i="1"/>
  <c r="AI137" i="1"/>
  <c r="AH137" i="1"/>
  <c r="AG137" i="1"/>
  <c r="AF137" i="1"/>
  <c r="AE137" i="1"/>
  <c r="AC137" i="1"/>
  <c r="AB137" i="1"/>
  <c r="AA137" i="1"/>
  <c r="Z137" i="1"/>
  <c r="X137" i="1"/>
  <c r="W137" i="1"/>
  <c r="V137" i="1"/>
  <c r="U137" i="1"/>
  <c r="T137" i="1"/>
  <c r="O137" i="1"/>
  <c r="N137" i="1"/>
  <c r="M137" i="1"/>
  <c r="L137" i="1"/>
  <c r="J137" i="1"/>
  <c r="AY136" i="1"/>
  <c r="AX136" i="1"/>
  <c r="AW136" i="1"/>
  <c r="AU136" i="1"/>
  <c r="AT136" i="1"/>
  <c r="AS136" i="1"/>
  <c r="AN136" i="1"/>
  <c r="AI136" i="1"/>
  <c r="AH136" i="1"/>
  <c r="AG136" i="1"/>
  <c r="AF136" i="1"/>
  <c r="AE136" i="1"/>
  <c r="AC136" i="1"/>
  <c r="AB136" i="1"/>
  <c r="AA136" i="1"/>
  <c r="Z136" i="1"/>
  <c r="X136" i="1"/>
  <c r="W136" i="1"/>
  <c r="V136" i="1"/>
  <c r="U136" i="1"/>
  <c r="T136" i="1"/>
  <c r="O136" i="1"/>
  <c r="N136" i="1"/>
  <c r="M136" i="1"/>
  <c r="L136" i="1"/>
  <c r="J136" i="1"/>
  <c r="AY135" i="1"/>
  <c r="AX135" i="1"/>
  <c r="AW135" i="1"/>
  <c r="AU135" i="1"/>
  <c r="AT135" i="1"/>
  <c r="AS135" i="1"/>
  <c r="AN135" i="1"/>
  <c r="AI135" i="1"/>
  <c r="AH135" i="1"/>
  <c r="AG135" i="1"/>
  <c r="AF135" i="1"/>
  <c r="AE135" i="1"/>
  <c r="AC135" i="1"/>
  <c r="AB135" i="1"/>
  <c r="AA135" i="1"/>
  <c r="Z135" i="1"/>
  <c r="X135" i="1"/>
  <c r="W135" i="1"/>
  <c r="V135" i="1"/>
  <c r="U135" i="1"/>
  <c r="T135" i="1"/>
  <c r="O135" i="1"/>
  <c r="N135" i="1"/>
  <c r="M135" i="1"/>
  <c r="L135" i="1"/>
  <c r="J135" i="1"/>
  <c r="AY134" i="1"/>
  <c r="AX134" i="1"/>
  <c r="AW134" i="1"/>
  <c r="AU134" i="1"/>
  <c r="AT134" i="1"/>
  <c r="AS134" i="1"/>
  <c r="AN134" i="1"/>
  <c r="AI134" i="1"/>
  <c r="AH134" i="1"/>
  <c r="AG134" i="1"/>
  <c r="AF134" i="1"/>
  <c r="AE134" i="1"/>
  <c r="AC134" i="1"/>
  <c r="AB134" i="1"/>
  <c r="AA134" i="1"/>
  <c r="Z134" i="1"/>
  <c r="X134" i="1"/>
  <c r="W134" i="1"/>
  <c r="V134" i="1"/>
  <c r="U134" i="1"/>
  <c r="T134" i="1"/>
  <c r="O134" i="1"/>
  <c r="N134" i="1"/>
  <c r="M134" i="1"/>
  <c r="L134" i="1"/>
  <c r="J134" i="1"/>
  <c r="AY133" i="1"/>
  <c r="AX133" i="1"/>
  <c r="AW133" i="1"/>
  <c r="AU133" i="1"/>
  <c r="AT133" i="1"/>
  <c r="AS133" i="1"/>
  <c r="AN133" i="1"/>
  <c r="AI133" i="1"/>
  <c r="AH133" i="1"/>
  <c r="AG133" i="1"/>
  <c r="AF133" i="1"/>
  <c r="AE133" i="1"/>
  <c r="AC133" i="1"/>
  <c r="AB133" i="1"/>
  <c r="AA133" i="1"/>
  <c r="Z133" i="1"/>
  <c r="X133" i="1"/>
  <c r="W133" i="1"/>
  <c r="V133" i="1"/>
  <c r="U133" i="1"/>
  <c r="T133" i="1"/>
  <c r="O133" i="1"/>
  <c r="N133" i="1"/>
  <c r="M133" i="1"/>
  <c r="L133" i="1"/>
  <c r="J133" i="1"/>
  <c r="AY132" i="1"/>
  <c r="AX132" i="1"/>
  <c r="AW132" i="1"/>
  <c r="AU132" i="1"/>
  <c r="AT132" i="1"/>
  <c r="AS132" i="1"/>
  <c r="AN132" i="1"/>
  <c r="AI132" i="1"/>
  <c r="AH132" i="1"/>
  <c r="AG132" i="1"/>
  <c r="AF132" i="1"/>
  <c r="AE132" i="1"/>
  <c r="AC132" i="1"/>
  <c r="AB132" i="1"/>
  <c r="AA132" i="1"/>
  <c r="Z132" i="1"/>
  <c r="X132" i="1"/>
  <c r="W132" i="1"/>
  <c r="V132" i="1"/>
  <c r="U132" i="1"/>
  <c r="T132" i="1"/>
  <c r="O132" i="1"/>
  <c r="N132" i="1"/>
  <c r="M132" i="1"/>
  <c r="L132" i="1"/>
  <c r="J132" i="1"/>
  <c r="AY131" i="1"/>
  <c r="AX131" i="1"/>
  <c r="AW131" i="1"/>
  <c r="AU131" i="1"/>
  <c r="AT131" i="1"/>
  <c r="AS131" i="1"/>
  <c r="AN131" i="1"/>
  <c r="AI131" i="1"/>
  <c r="AH131" i="1"/>
  <c r="AG131" i="1"/>
  <c r="AF131" i="1"/>
  <c r="AE131" i="1"/>
  <c r="AC131" i="1"/>
  <c r="AB131" i="1"/>
  <c r="AA131" i="1"/>
  <c r="Z131" i="1"/>
  <c r="X131" i="1"/>
  <c r="W131" i="1"/>
  <c r="V131" i="1"/>
  <c r="U131" i="1"/>
  <c r="T131" i="1"/>
  <c r="O131" i="1"/>
  <c r="N131" i="1"/>
  <c r="M131" i="1"/>
  <c r="L131" i="1"/>
  <c r="J131" i="1"/>
  <c r="AY130" i="1"/>
  <c r="AX130" i="1"/>
  <c r="AW130" i="1"/>
  <c r="AU130" i="1"/>
  <c r="AT130" i="1"/>
  <c r="AS130" i="1"/>
  <c r="AN130" i="1"/>
  <c r="AI130" i="1"/>
  <c r="AH130" i="1"/>
  <c r="AG130" i="1"/>
  <c r="AF130" i="1"/>
  <c r="AE130" i="1"/>
  <c r="AC130" i="1"/>
  <c r="AB130" i="1"/>
  <c r="AA130" i="1"/>
  <c r="Z130" i="1"/>
  <c r="X130" i="1"/>
  <c r="W130" i="1"/>
  <c r="V130" i="1"/>
  <c r="U130" i="1"/>
  <c r="T130" i="1"/>
  <c r="O130" i="1"/>
  <c r="N130" i="1"/>
  <c r="M130" i="1"/>
  <c r="L130" i="1"/>
  <c r="J130" i="1"/>
  <c r="AY129" i="1"/>
  <c r="AX129" i="1"/>
  <c r="AW129" i="1"/>
  <c r="AU129" i="1"/>
  <c r="AT129" i="1"/>
  <c r="AS129" i="1"/>
  <c r="AN129" i="1"/>
  <c r="AI129" i="1"/>
  <c r="AH129" i="1"/>
  <c r="AG129" i="1"/>
  <c r="AF129" i="1"/>
  <c r="AE129" i="1"/>
  <c r="AC129" i="1"/>
  <c r="AB129" i="1"/>
  <c r="AA129" i="1"/>
  <c r="Z129" i="1"/>
  <c r="X129" i="1"/>
  <c r="W129" i="1"/>
  <c r="V129" i="1"/>
  <c r="U129" i="1"/>
  <c r="T129" i="1"/>
  <c r="O129" i="1"/>
  <c r="N129" i="1"/>
  <c r="M129" i="1"/>
  <c r="L129" i="1"/>
  <c r="J129" i="1"/>
  <c r="AY128" i="1"/>
  <c r="AX128" i="1"/>
  <c r="AW128" i="1"/>
  <c r="AU128" i="1"/>
  <c r="AT128" i="1"/>
  <c r="AS128" i="1"/>
  <c r="AN128" i="1"/>
  <c r="AI128" i="1"/>
  <c r="AH128" i="1"/>
  <c r="AG128" i="1"/>
  <c r="AF128" i="1"/>
  <c r="AE128" i="1"/>
  <c r="AC128" i="1"/>
  <c r="AB128" i="1"/>
  <c r="AA128" i="1"/>
  <c r="Z128" i="1"/>
  <c r="Y128" i="1"/>
  <c r="Y323" i="1" s="1"/>
  <c r="X128" i="1"/>
  <c r="W128" i="1"/>
  <c r="V128" i="1"/>
  <c r="U128" i="1"/>
  <c r="T128" i="1"/>
  <c r="O128" i="1"/>
  <c r="N128" i="1"/>
  <c r="M128" i="1"/>
  <c r="L128" i="1"/>
  <c r="J128" i="1"/>
  <c r="AY127" i="1"/>
  <c r="AX127" i="1"/>
  <c r="AW127" i="1"/>
  <c r="AU127" i="1"/>
  <c r="AT127" i="1"/>
  <c r="AS127" i="1"/>
  <c r="AN127" i="1"/>
  <c r="AI127" i="1"/>
  <c r="AH127" i="1"/>
  <c r="AG127" i="1"/>
  <c r="AF127" i="1"/>
  <c r="AE127" i="1"/>
  <c r="AC127" i="1"/>
  <c r="AB127" i="1"/>
  <c r="AA127" i="1"/>
  <c r="Z127" i="1"/>
  <c r="X127" i="1"/>
  <c r="W127" i="1"/>
  <c r="V127" i="1"/>
  <c r="U127" i="1"/>
  <c r="T127" i="1"/>
  <c r="O127" i="1"/>
  <c r="N127" i="1"/>
  <c r="M127" i="1"/>
  <c r="L127" i="1"/>
  <c r="J127" i="1"/>
  <c r="AY126" i="1"/>
  <c r="AX126" i="1"/>
  <c r="AW126" i="1"/>
  <c r="AU126" i="1"/>
  <c r="AT126" i="1"/>
  <c r="AS126" i="1"/>
  <c r="AN126" i="1"/>
  <c r="AI126" i="1"/>
  <c r="AH126" i="1"/>
  <c r="AG126" i="1"/>
  <c r="AF126" i="1"/>
  <c r="AE126" i="1"/>
  <c r="AD126" i="1"/>
  <c r="AD323" i="1" s="1"/>
  <c r="AC126" i="1"/>
  <c r="AB126" i="1"/>
  <c r="AA126" i="1"/>
  <c r="Z126" i="1"/>
  <c r="X126" i="1"/>
  <c r="W126" i="1"/>
  <c r="V126" i="1"/>
  <c r="U126" i="1"/>
  <c r="T126" i="1"/>
  <c r="O126" i="1"/>
  <c r="N126" i="1"/>
  <c r="M126" i="1"/>
  <c r="L126" i="1"/>
  <c r="J126" i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Y125" i="1"/>
  <c r="AX125" i="1"/>
  <c r="AW125" i="1"/>
  <c r="AU125" i="1"/>
  <c r="AT125" i="1"/>
  <c r="AS125" i="1"/>
  <c r="AN125" i="1"/>
  <c r="AI125" i="1"/>
  <c r="AH125" i="1"/>
  <c r="AG125" i="1"/>
  <c r="AF125" i="1"/>
  <c r="AE125" i="1"/>
  <c r="AC125" i="1"/>
  <c r="AB125" i="1"/>
  <c r="AA125" i="1"/>
  <c r="Z125" i="1"/>
  <c r="X125" i="1"/>
  <c r="W125" i="1"/>
  <c r="V125" i="1"/>
  <c r="U125" i="1"/>
  <c r="T125" i="1"/>
  <c r="O125" i="1"/>
  <c r="N125" i="1"/>
  <c r="M125" i="1"/>
  <c r="L125" i="1"/>
  <c r="J125" i="1"/>
  <c r="I125" i="1"/>
  <c r="I323" i="1" s="1"/>
  <c r="H125" i="1"/>
  <c r="H323" i="1" s="1"/>
  <c r="G125" i="1"/>
  <c r="G323" i="1" s="1"/>
  <c r="AV124" i="1"/>
  <c r="AQ124" i="1"/>
  <c r="AP124" i="1"/>
  <c r="AO124" i="1"/>
  <c r="AM124" i="1"/>
  <c r="AL124" i="1"/>
  <c r="AK124" i="1"/>
  <c r="AJ124" i="1"/>
  <c r="AD124" i="1"/>
  <c r="Y124" i="1"/>
  <c r="S124" i="1"/>
  <c r="R124" i="1"/>
  <c r="Q124" i="1"/>
  <c r="K124" i="1"/>
  <c r="C124" i="1"/>
  <c r="AY123" i="1"/>
  <c r="AX123" i="1"/>
  <c r="AW123" i="1"/>
  <c r="AU123" i="1"/>
  <c r="AT123" i="1"/>
  <c r="AS123" i="1"/>
  <c r="AN123" i="1"/>
  <c r="AI123" i="1"/>
  <c r="AH123" i="1"/>
  <c r="AG123" i="1"/>
  <c r="AF123" i="1"/>
  <c r="AE123" i="1"/>
  <c r="AC123" i="1"/>
  <c r="AB123" i="1"/>
  <c r="AA123" i="1"/>
  <c r="Z123" i="1"/>
  <c r="X123" i="1"/>
  <c r="W123" i="1"/>
  <c r="V123" i="1"/>
  <c r="U123" i="1"/>
  <c r="T123" i="1"/>
  <c r="O123" i="1"/>
  <c r="N123" i="1"/>
  <c r="M123" i="1"/>
  <c r="L123" i="1"/>
  <c r="J123" i="1"/>
  <c r="I123" i="1"/>
  <c r="H123" i="1"/>
  <c r="G123" i="1"/>
  <c r="D123" i="1"/>
  <c r="AY122" i="1"/>
  <c r="AX122" i="1"/>
  <c r="AW122" i="1"/>
  <c r="AU122" i="1"/>
  <c r="AT122" i="1"/>
  <c r="AS122" i="1"/>
  <c r="AN122" i="1"/>
  <c r="AI122" i="1"/>
  <c r="AH122" i="1"/>
  <c r="AG122" i="1"/>
  <c r="AF122" i="1"/>
  <c r="AE122" i="1"/>
  <c r="AC122" i="1"/>
  <c r="AB122" i="1"/>
  <c r="AA122" i="1"/>
  <c r="Z122" i="1"/>
  <c r="X122" i="1"/>
  <c r="W122" i="1"/>
  <c r="V122" i="1"/>
  <c r="U122" i="1"/>
  <c r="T122" i="1"/>
  <c r="O122" i="1"/>
  <c r="N122" i="1"/>
  <c r="M122" i="1"/>
  <c r="L122" i="1"/>
  <c r="J122" i="1"/>
  <c r="I122" i="1"/>
  <c r="H122" i="1"/>
  <c r="G122" i="1"/>
  <c r="D122" i="1"/>
  <c r="A122" i="1"/>
  <c r="A123" i="1" s="1"/>
  <c r="AY121" i="1"/>
  <c r="AX121" i="1"/>
  <c r="AW121" i="1"/>
  <c r="AU121" i="1"/>
  <c r="AT121" i="1"/>
  <c r="AS121" i="1"/>
  <c r="AN121" i="1"/>
  <c r="AI121" i="1"/>
  <c r="AH121" i="1"/>
  <c r="AG121" i="1"/>
  <c r="AF121" i="1"/>
  <c r="AE121" i="1"/>
  <c r="AC121" i="1"/>
  <c r="AB121" i="1"/>
  <c r="AA121" i="1"/>
  <c r="Z121" i="1"/>
  <c r="X121" i="1"/>
  <c r="W121" i="1"/>
  <c r="V121" i="1"/>
  <c r="U121" i="1"/>
  <c r="T121" i="1"/>
  <c r="O121" i="1"/>
  <c r="N121" i="1"/>
  <c r="M121" i="1"/>
  <c r="L121" i="1"/>
  <c r="J121" i="1"/>
  <c r="I121" i="1"/>
  <c r="H121" i="1"/>
  <c r="G121" i="1"/>
  <c r="D121" i="1"/>
  <c r="AY120" i="1"/>
  <c r="AX120" i="1"/>
  <c r="AW120" i="1"/>
  <c r="AU120" i="1"/>
  <c r="AT120" i="1"/>
  <c r="AS120" i="1"/>
  <c r="AN120" i="1"/>
  <c r="AI120" i="1"/>
  <c r="AH120" i="1"/>
  <c r="AG120" i="1"/>
  <c r="AF120" i="1"/>
  <c r="AE120" i="1"/>
  <c r="AC120" i="1"/>
  <c r="AB120" i="1"/>
  <c r="AA120" i="1"/>
  <c r="Z120" i="1"/>
  <c r="X120" i="1"/>
  <c r="W120" i="1"/>
  <c r="V120" i="1"/>
  <c r="U120" i="1"/>
  <c r="T120" i="1"/>
  <c r="O120" i="1"/>
  <c r="N120" i="1"/>
  <c r="M120" i="1"/>
  <c r="L120" i="1"/>
  <c r="J120" i="1"/>
  <c r="I120" i="1"/>
  <c r="H120" i="1"/>
  <c r="G120" i="1"/>
  <c r="D120" i="1"/>
  <c r="AQ119" i="1"/>
  <c r="AP119" i="1"/>
  <c r="AO119" i="1"/>
  <c r="Y119" i="1"/>
  <c r="X119" i="1"/>
  <c r="U119" i="1"/>
  <c r="S119" i="1"/>
  <c r="R119" i="1"/>
  <c r="Q119" i="1"/>
  <c r="J119" i="1"/>
  <c r="D119" i="1"/>
  <c r="C119" i="1"/>
  <c r="AY118" i="1"/>
  <c r="AX118" i="1"/>
  <c r="AW118" i="1"/>
  <c r="AU118" i="1"/>
  <c r="AT118" i="1"/>
  <c r="AS118" i="1"/>
  <c r="AN118" i="1"/>
  <c r="AM118" i="1"/>
  <c r="AL118" i="1"/>
  <c r="AK118" i="1"/>
  <c r="AJ118" i="1"/>
  <c r="AI118" i="1"/>
  <c r="AH118" i="1"/>
  <c r="AG118" i="1"/>
  <c r="AF118" i="1"/>
  <c r="AE118" i="1"/>
  <c r="AC118" i="1"/>
  <c r="AB118" i="1"/>
  <c r="AA118" i="1"/>
  <c r="Z118" i="1"/>
  <c r="W118" i="1"/>
  <c r="V118" i="1"/>
  <c r="T118" i="1"/>
  <c r="O118" i="1"/>
  <c r="N118" i="1"/>
  <c r="M118" i="1"/>
  <c r="L118" i="1"/>
  <c r="K118" i="1"/>
  <c r="I118" i="1"/>
  <c r="H118" i="1"/>
  <c r="G118" i="1"/>
  <c r="AY117" i="1"/>
  <c r="AX117" i="1"/>
  <c r="AW117" i="1"/>
  <c r="AU117" i="1"/>
  <c r="AT117" i="1"/>
  <c r="AS117" i="1"/>
  <c r="AN117" i="1"/>
  <c r="AM117" i="1"/>
  <c r="AL117" i="1"/>
  <c r="AK117" i="1"/>
  <c r="AJ117" i="1"/>
  <c r="AI117" i="1"/>
  <c r="AH117" i="1"/>
  <c r="AG117" i="1"/>
  <c r="AF117" i="1"/>
  <c r="AE117" i="1"/>
  <c r="AC117" i="1"/>
  <c r="AB117" i="1"/>
  <c r="AA117" i="1"/>
  <c r="Z117" i="1"/>
  <c r="W117" i="1"/>
  <c r="V117" i="1"/>
  <c r="T117" i="1"/>
  <c r="O117" i="1"/>
  <c r="N117" i="1"/>
  <c r="M117" i="1"/>
  <c r="L117" i="1"/>
  <c r="K117" i="1"/>
  <c r="I117" i="1"/>
  <c r="H117" i="1"/>
  <c r="G117" i="1"/>
  <c r="AY116" i="1"/>
  <c r="AX116" i="1"/>
  <c r="AW116" i="1"/>
  <c r="AU116" i="1"/>
  <c r="AT116" i="1"/>
  <c r="AS116" i="1"/>
  <c r="AN116" i="1"/>
  <c r="AM116" i="1"/>
  <c r="AL116" i="1"/>
  <c r="AK116" i="1"/>
  <c r="AJ116" i="1"/>
  <c r="AI116" i="1"/>
  <c r="AH116" i="1"/>
  <c r="AG116" i="1"/>
  <c r="AF116" i="1"/>
  <c r="AE116" i="1"/>
  <c r="AC116" i="1"/>
  <c r="AB116" i="1"/>
  <c r="AA116" i="1"/>
  <c r="Z116" i="1"/>
  <c r="W116" i="1"/>
  <c r="V116" i="1"/>
  <c r="T116" i="1"/>
  <c r="O116" i="1"/>
  <c r="N116" i="1"/>
  <c r="M116" i="1"/>
  <c r="L116" i="1"/>
  <c r="K116" i="1"/>
  <c r="I116" i="1"/>
  <c r="H116" i="1"/>
  <c r="G116" i="1"/>
  <c r="AY115" i="1"/>
  <c r="AX115" i="1"/>
  <c r="AW115" i="1"/>
  <c r="AU115" i="1"/>
  <c r="AT115" i="1"/>
  <c r="AS115" i="1"/>
  <c r="AN115" i="1"/>
  <c r="AM115" i="1"/>
  <c r="AL115" i="1"/>
  <c r="AK115" i="1"/>
  <c r="AJ115" i="1"/>
  <c r="AI115" i="1"/>
  <c r="AH115" i="1"/>
  <c r="AG115" i="1"/>
  <c r="AF115" i="1"/>
  <c r="AE115" i="1"/>
  <c r="AC115" i="1"/>
  <c r="AB115" i="1"/>
  <c r="AA115" i="1"/>
  <c r="Z115" i="1"/>
  <c r="W115" i="1"/>
  <c r="V115" i="1"/>
  <c r="T115" i="1"/>
  <c r="O115" i="1"/>
  <c r="N115" i="1"/>
  <c r="M115" i="1"/>
  <c r="L115" i="1"/>
  <c r="K115" i="1"/>
  <c r="I115" i="1"/>
  <c r="H115" i="1"/>
  <c r="G115" i="1"/>
  <c r="AY114" i="1"/>
  <c r="AX114" i="1"/>
  <c r="AW114" i="1"/>
  <c r="AU114" i="1"/>
  <c r="AT114" i="1"/>
  <c r="AS114" i="1"/>
  <c r="AN114" i="1"/>
  <c r="AM114" i="1"/>
  <c r="AL114" i="1"/>
  <c r="AK114" i="1"/>
  <c r="AJ114" i="1"/>
  <c r="AI114" i="1"/>
  <c r="AH114" i="1"/>
  <c r="AG114" i="1"/>
  <c r="AF114" i="1"/>
  <c r="AE114" i="1"/>
  <c r="AC114" i="1"/>
  <c r="AB114" i="1"/>
  <c r="AA114" i="1"/>
  <c r="Z114" i="1"/>
  <c r="W114" i="1"/>
  <c r="V114" i="1"/>
  <c r="T114" i="1"/>
  <c r="O114" i="1"/>
  <c r="N114" i="1"/>
  <c r="M114" i="1"/>
  <c r="L114" i="1"/>
  <c r="K114" i="1"/>
  <c r="I114" i="1"/>
  <c r="H114" i="1"/>
  <c r="G114" i="1"/>
  <c r="AY113" i="1"/>
  <c r="AX113" i="1"/>
  <c r="AW113" i="1"/>
  <c r="AU113" i="1"/>
  <c r="AT113" i="1"/>
  <c r="AS113" i="1"/>
  <c r="AN113" i="1"/>
  <c r="AM113" i="1"/>
  <c r="AL113" i="1"/>
  <c r="AK113" i="1"/>
  <c r="AJ113" i="1"/>
  <c r="AI113" i="1"/>
  <c r="AH113" i="1"/>
  <c r="AG113" i="1"/>
  <c r="AF113" i="1"/>
  <c r="AE113" i="1"/>
  <c r="AC113" i="1"/>
  <c r="AB113" i="1"/>
  <c r="AA113" i="1"/>
  <c r="Z113" i="1"/>
  <c r="W113" i="1"/>
  <c r="V113" i="1"/>
  <c r="T113" i="1"/>
  <c r="O113" i="1"/>
  <c r="N113" i="1"/>
  <c r="M113" i="1"/>
  <c r="L113" i="1"/>
  <c r="K113" i="1"/>
  <c r="I113" i="1"/>
  <c r="H113" i="1"/>
  <c r="G113" i="1"/>
  <c r="AY112" i="1"/>
  <c r="AX112" i="1"/>
  <c r="AW112" i="1"/>
  <c r="AU112" i="1"/>
  <c r="AT112" i="1"/>
  <c r="AS112" i="1"/>
  <c r="AN112" i="1"/>
  <c r="AM112" i="1"/>
  <c r="AL112" i="1"/>
  <c r="AK112" i="1"/>
  <c r="AJ112" i="1"/>
  <c r="AI112" i="1"/>
  <c r="AH112" i="1"/>
  <c r="AG112" i="1"/>
  <c r="AF112" i="1"/>
  <c r="AE112" i="1"/>
  <c r="AC112" i="1"/>
  <c r="AB112" i="1"/>
  <c r="AA112" i="1"/>
  <c r="Z112" i="1"/>
  <c r="W112" i="1"/>
  <c r="V112" i="1"/>
  <c r="T112" i="1"/>
  <c r="O112" i="1"/>
  <c r="N112" i="1"/>
  <c r="M112" i="1"/>
  <c r="L112" i="1"/>
  <c r="K112" i="1"/>
  <c r="I112" i="1"/>
  <c r="H112" i="1"/>
  <c r="G112" i="1"/>
  <c r="AY111" i="1"/>
  <c r="AX111" i="1"/>
  <c r="AW111" i="1"/>
  <c r="AU111" i="1"/>
  <c r="AT111" i="1"/>
  <c r="AS111" i="1"/>
  <c r="AN111" i="1"/>
  <c r="AM111" i="1"/>
  <c r="AL111" i="1"/>
  <c r="AK111" i="1"/>
  <c r="AJ111" i="1"/>
  <c r="AI111" i="1"/>
  <c r="AH111" i="1"/>
  <c r="AG111" i="1"/>
  <c r="AF111" i="1"/>
  <c r="AE111" i="1"/>
  <c r="AC111" i="1"/>
  <c r="AB111" i="1"/>
  <c r="AA111" i="1"/>
  <c r="Z111" i="1"/>
  <c r="W111" i="1"/>
  <c r="V111" i="1"/>
  <c r="T111" i="1"/>
  <c r="O111" i="1"/>
  <c r="N111" i="1"/>
  <c r="M111" i="1"/>
  <c r="L111" i="1"/>
  <c r="K111" i="1"/>
  <c r="I111" i="1"/>
  <c r="H111" i="1"/>
  <c r="G111" i="1"/>
  <c r="AY110" i="1"/>
  <c r="AX110" i="1"/>
  <c r="AW110" i="1"/>
  <c r="AU110" i="1"/>
  <c r="AT110" i="1"/>
  <c r="AS110" i="1"/>
  <c r="AN110" i="1"/>
  <c r="AM110" i="1"/>
  <c r="AL110" i="1"/>
  <c r="AK110" i="1"/>
  <c r="AJ110" i="1"/>
  <c r="AI110" i="1"/>
  <c r="AH110" i="1"/>
  <c r="AG110" i="1"/>
  <c r="AF110" i="1"/>
  <c r="AE110" i="1"/>
  <c r="AC110" i="1"/>
  <c r="AB110" i="1"/>
  <c r="AA110" i="1"/>
  <c r="Z110" i="1"/>
  <c r="W110" i="1"/>
  <c r="V110" i="1"/>
  <c r="T110" i="1"/>
  <c r="O110" i="1"/>
  <c r="N110" i="1"/>
  <c r="M110" i="1"/>
  <c r="L110" i="1"/>
  <c r="K110" i="1"/>
  <c r="I110" i="1"/>
  <c r="H110" i="1"/>
  <c r="G110" i="1"/>
  <c r="AY109" i="1"/>
  <c r="AX109" i="1"/>
  <c r="AW109" i="1"/>
  <c r="AT109" i="1"/>
  <c r="AS109" i="1"/>
  <c r="AN109" i="1"/>
  <c r="AM109" i="1"/>
  <c r="AL109" i="1"/>
  <c r="AK109" i="1"/>
  <c r="AJ109" i="1"/>
  <c r="AI109" i="1"/>
  <c r="AH109" i="1"/>
  <c r="AG109" i="1"/>
  <c r="AF109" i="1"/>
  <c r="AE109" i="1"/>
  <c r="AC109" i="1"/>
  <c r="AB109" i="1"/>
  <c r="AA109" i="1"/>
  <c r="Z109" i="1"/>
  <c r="W109" i="1"/>
  <c r="V109" i="1"/>
  <c r="T109" i="1"/>
  <c r="O109" i="1"/>
  <c r="N109" i="1"/>
  <c r="M109" i="1"/>
  <c r="L109" i="1"/>
  <c r="K109" i="1"/>
  <c r="I109" i="1"/>
  <c r="H109" i="1"/>
  <c r="G109" i="1"/>
  <c r="AY108" i="1"/>
  <c r="AX108" i="1"/>
  <c r="AW108" i="1"/>
  <c r="AT108" i="1"/>
  <c r="AS108" i="1"/>
  <c r="AN108" i="1"/>
  <c r="AM108" i="1"/>
  <c r="AL108" i="1"/>
  <c r="AK108" i="1"/>
  <c r="AJ108" i="1"/>
  <c r="AI108" i="1"/>
  <c r="AH108" i="1"/>
  <c r="AG108" i="1"/>
  <c r="AF108" i="1"/>
  <c r="AE108" i="1"/>
  <c r="AC108" i="1"/>
  <c r="AB108" i="1"/>
  <c r="AA108" i="1"/>
  <c r="Z108" i="1"/>
  <c r="W108" i="1"/>
  <c r="V108" i="1"/>
  <c r="T108" i="1"/>
  <c r="O108" i="1"/>
  <c r="N108" i="1"/>
  <c r="M108" i="1"/>
  <c r="L108" i="1"/>
  <c r="K108" i="1"/>
  <c r="I108" i="1"/>
  <c r="H108" i="1"/>
  <c r="G108" i="1"/>
  <c r="AY107" i="1"/>
  <c r="AX107" i="1"/>
  <c r="AW107" i="1"/>
  <c r="AT107" i="1"/>
  <c r="AS107" i="1"/>
  <c r="AN107" i="1"/>
  <c r="AM107" i="1"/>
  <c r="AL107" i="1"/>
  <c r="AK107" i="1"/>
  <c r="AJ107" i="1"/>
  <c r="AI107" i="1"/>
  <c r="AH107" i="1"/>
  <c r="AG107" i="1"/>
  <c r="AF107" i="1"/>
  <c r="AE107" i="1"/>
  <c r="AC107" i="1"/>
  <c r="AB107" i="1"/>
  <c r="AA107" i="1"/>
  <c r="Z107" i="1"/>
  <c r="W107" i="1"/>
  <c r="V107" i="1"/>
  <c r="T107" i="1"/>
  <c r="O107" i="1"/>
  <c r="N107" i="1"/>
  <c r="M107" i="1"/>
  <c r="L107" i="1"/>
  <c r="K107" i="1"/>
  <c r="I107" i="1"/>
  <c r="H107" i="1"/>
  <c r="G107" i="1"/>
  <c r="AY106" i="1"/>
  <c r="AX106" i="1"/>
  <c r="AW106" i="1"/>
  <c r="AT106" i="1"/>
  <c r="AS106" i="1"/>
  <c r="AN106" i="1"/>
  <c r="AM106" i="1"/>
  <c r="AL106" i="1"/>
  <c r="AK106" i="1"/>
  <c r="AJ106" i="1"/>
  <c r="AI106" i="1"/>
  <c r="AH106" i="1"/>
  <c r="AG106" i="1"/>
  <c r="AF106" i="1"/>
  <c r="AE106" i="1"/>
  <c r="AC106" i="1"/>
  <c r="AB106" i="1"/>
  <c r="AA106" i="1"/>
  <c r="Z106" i="1"/>
  <c r="W106" i="1"/>
  <c r="V106" i="1"/>
  <c r="T106" i="1"/>
  <c r="O106" i="1"/>
  <c r="N106" i="1"/>
  <c r="M106" i="1"/>
  <c r="L106" i="1"/>
  <c r="K106" i="1"/>
  <c r="I106" i="1"/>
  <c r="H106" i="1"/>
  <c r="G106" i="1"/>
  <c r="AY105" i="1"/>
  <c r="AX105" i="1"/>
  <c r="AW105" i="1"/>
  <c r="AT105" i="1"/>
  <c r="AS105" i="1"/>
  <c r="AN105" i="1"/>
  <c r="AM105" i="1"/>
  <c r="AL105" i="1"/>
  <c r="AK105" i="1"/>
  <c r="AJ105" i="1"/>
  <c r="AI105" i="1"/>
  <c r="AH105" i="1"/>
  <c r="AG105" i="1"/>
  <c r="AF105" i="1"/>
  <c r="AE105" i="1"/>
  <c r="AC105" i="1"/>
  <c r="AB105" i="1"/>
  <c r="AA105" i="1"/>
  <c r="Z105" i="1"/>
  <c r="W105" i="1"/>
  <c r="V105" i="1"/>
  <c r="T105" i="1"/>
  <c r="O105" i="1"/>
  <c r="N105" i="1"/>
  <c r="M105" i="1"/>
  <c r="L105" i="1"/>
  <c r="K105" i="1"/>
  <c r="I105" i="1"/>
  <c r="H105" i="1"/>
  <c r="G105" i="1"/>
  <c r="AY104" i="1"/>
  <c r="AX104" i="1"/>
  <c r="AW104" i="1"/>
  <c r="AV104" i="1"/>
  <c r="AV119" i="1" s="1"/>
  <c r="AT104" i="1"/>
  <c r="AS104" i="1"/>
  <c r="AN104" i="1"/>
  <c r="AM104" i="1"/>
  <c r="AL104" i="1"/>
  <c r="AK104" i="1"/>
  <c r="AJ104" i="1"/>
  <c r="AI104" i="1"/>
  <c r="AH104" i="1"/>
  <c r="AG104" i="1"/>
  <c r="AF104" i="1"/>
  <c r="AE104" i="1"/>
  <c r="AC104" i="1"/>
  <c r="AB104" i="1"/>
  <c r="AA104" i="1"/>
  <c r="Z104" i="1"/>
  <c r="W104" i="1"/>
  <c r="V104" i="1"/>
  <c r="T104" i="1"/>
  <c r="O104" i="1"/>
  <c r="N104" i="1"/>
  <c r="M104" i="1"/>
  <c r="L104" i="1"/>
  <c r="K104" i="1"/>
  <c r="I104" i="1"/>
  <c r="H104" i="1"/>
  <c r="G104" i="1"/>
  <c r="AY103" i="1"/>
  <c r="AX103" i="1"/>
  <c r="AW103" i="1"/>
  <c r="AT103" i="1"/>
  <c r="AS103" i="1"/>
  <c r="AN103" i="1"/>
  <c r="AM103" i="1"/>
  <c r="AL103" i="1"/>
  <c r="AK103" i="1"/>
  <c r="AJ103" i="1"/>
  <c r="AI103" i="1"/>
  <c r="AH103" i="1"/>
  <c r="AG103" i="1"/>
  <c r="AF103" i="1"/>
  <c r="AE103" i="1"/>
  <c r="AC103" i="1"/>
  <c r="AB103" i="1"/>
  <c r="AA103" i="1"/>
  <c r="Z103" i="1"/>
  <c r="W103" i="1"/>
  <c r="V103" i="1"/>
  <c r="T103" i="1"/>
  <c r="O103" i="1"/>
  <c r="N103" i="1"/>
  <c r="M103" i="1"/>
  <c r="L103" i="1"/>
  <c r="K103" i="1"/>
  <c r="I103" i="1"/>
  <c r="H103" i="1"/>
  <c r="G103" i="1"/>
  <c r="AY102" i="1"/>
  <c r="AX102" i="1"/>
  <c r="AW102" i="1"/>
  <c r="AT102" i="1"/>
  <c r="AS102" i="1"/>
  <c r="AN102" i="1"/>
  <c r="AM102" i="1"/>
  <c r="AL102" i="1"/>
  <c r="AK102" i="1"/>
  <c r="AJ102" i="1"/>
  <c r="AI102" i="1"/>
  <c r="AH102" i="1"/>
  <c r="AG102" i="1"/>
  <c r="AF102" i="1"/>
  <c r="AE102" i="1"/>
  <c r="AC102" i="1"/>
  <c r="AB102" i="1"/>
  <c r="AA102" i="1"/>
  <c r="Z102" i="1"/>
  <c r="W102" i="1"/>
  <c r="V102" i="1"/>
  <c r="T102" i="1"/>
  <c r="O102" i="1"/>
  <c r="N102" i="1"/>
  <c r="M102" i="1"/>
  <c r="L102" i="1"/>
  <c r="K102" i="1"/>
  <c r="I102" i="1"/>
  <c r="H102" i="1"/>
  <c r="G102" i="1"/>
  <c r="AY101" i="1"/>
  <c r="AX101" i="1"/>
  <c r="AW101" i="1"/>
  <c r="AT101" i="1"/>
  <c r="AS101" i="1"/>
  <c r="AN101" i="1"/>
  <c r="AM101" i="1"/>
  <c r="AL101" i="1"/>
  <c r="AK101" i="1"/>
  <c r="AJ101" i="1"/>
  <c r="AI101" i="1"/>
  <c r="AH101" i="1"/>
  <c r="AG101" i="1"/>
  <c r="AF101" i="1"/>
  <c r="AE101" i="1"/>
  <c r="AC101" i="1"/>
  <c r="AB101" i="1"/>
  <c r="AA101" i="1"/>
  <c r="Z101" i="1"/>
  <c r="W101" i="1"/>
  <c r="V101" i="1"/>
  <c r="T101" i="1"/>
  <c r="O101" i="1"/>
  <c r="N101" i="1"/>
  <c r="M101" i="1"/>
  <c r="L101" i="1"/>
  <c r="K101" i="1"/>
  <c r="I101" i="1"/>
  <c r="H101" i="1"/>
  <c r="G101" i="1"/>
  <c r="AY100" i="1"/>
  <c r="AX100" i="1"/>
  <c r="AW100" i="1"/>
  <c r="AT100" i="1"/>
  <c r="AS100" i="1"/>
  <c r="AN100" i="1"/>
  <c r="AM100" i="1"/>
  <c r="AL100" i="1"/>
  <c r="AK100" i="1"/>
  <c r="AJ100" i="1"/>
  <c r="AI100" i="1"/>
  <c r="AH100" i="1"/>
  <c r="AG100" i="1"/>
  <c r="AF100" i="1"/>
  <c r="AE100" i="1"/>
  <c r="AC100" i="1"/>
  <c r="AB100" i="1"/>
  <c r="AA100" i="1"/>
  <c r="Z100" i="1"/>
  <c r="W100" i="1"/>
  <c r="V100" i="1"/>
  <c r="T100" i="1"/>
  <c r="O100" i="1"/>
  <c r="N100" i="1"/>
  <c r="M100" i="1"/>
  <c r="L100" i="1"/>
  <c r="K100" i="1"/>
  <c r="I100" i="1"/>
  <c r="H100" i="1"/>
  <c r="G100" i="1"/>
  <c r="AY99" i="1"/>
  <c r="AX99" i="1"/>
  <c r="AW99" i="1"/>
  <c r="AT99" i="1"/>
  <c r="AS99" i="1"/>
  <c r="AN99" i="1"/>
  <c r="AM99" i="1"/>
  <c r="AL99" i="1"/>
  <c r="AK99" i="1"/>
  <c r="AJ99" i="1"/>
  <c r="AI99" i="1"/>
  <c r="AH99" i="1"/>
  <c r="AG99" i="1"/>
  <c r="AF99" i="1"/>
  <c r="AE99" i="1"/>
  <c r="AC99" i="1"/>
  <c r="AB99" i="1"/>
  <c r="AA99" i="1"/>
  <c r="Z99" i="1"/>
  <c r="W99" i="1"/>
  <c r="V99" i="1"/>
  <c r="T99" i="1"/>
  <c r="O99" i="1"/>
  <c r="N99" i="1"/>
  <c r="M99" i="1"/>
  <c r="L99" i="1"/>
  <c r="K99" i="1"/>
  <c r="I99" i="1"/>
  <c r="H99" i="1"/>
  <c r="G99" i="1"/>
  <c r="AY98" i="1"/>
  <c r="AX98" i="1"/>
  <c r="AW98" i="1"/>
  <c r="AT98" i="1"/>
  <c r="AS98" i="1"/>
  <c r="AN98" i="1"/>
  <c r="AM98" i="1"/>
  <c r="AL98" i="1"/>
  <c r="AK98" i="1"/>
  <c r="AJ98" i="1"/>
  <c r="AI98" i="1"/>
  <c r="AH98" i="1"/>
  <c r="AG98" i="1"/>
  <c r="AF98" i="1"/>
  <c r="AE98" i="1"/>
  <c r="AC98" i="1"/>
  <c r="AB98" i="1"/>
  <c r="AA98" i="1"/>
  <c r="Z98" i="1"/>
  <c r="W98" i="1"/>
  <c r="V98" i="1"/>
  <c r="T98" i="1"/>
  <c r="O98" i="1"/>
  <c r="N98" i="1"/>
  <c r="M98" i="1"/>
  <c r="L98" i="1"/>
  <c r="K98" i="1"/>
  <c r="I98" i="1"/>
  <c r="H98" i="1"/>
  <c r="G98" i="1"/>
  <c r="AY97" i="1"/>
  <c r="AX97" i="1"/>
  <c r="AW97" i="1"/>
  <c r="AT97" i="1"/>
  <c r="AS97" i="1"/>
  <c r="AN97" i="1"/>
  <c r="AM97" i="1"/>
  <c r="AL97" i="1"/>
  <c r="AK97" i="1"/>
  <c r="AJ97" i="1"/>
  <c r="AI97" i="1"/>
  <c r="AH97" i="1"/>
  <c r="AG97" i="1"/>
  <c r="AF97" i="1"/>
  <c r="AE97" i="1"/>
  <c r="AC97" i="1"/>
  <c r="AB97" i="1"/>
  <c r="AA97" i="1"/>
  <c r="Z97" i="1"/>
  <c r="W97" i="1"/>
  <c r="V97" i="1"/>
  <c r="T97" i="1"/>
  <c r="O97" i="1"/>
  <c r="N97" i="1"/>
  <c r="M97" i="1"/>
  <c r="L97" i="1"/>
  <c r="K97" i="1"/>
  <c r="I97" i="1"/>
  <c r="H97" i="1"/>
  <c r="G97" i="1"/>
  <c r="AY96" i="1"/>
  <c r="AX96" i="1"/>
  <c r="AW96" i="1"/>
  <c r="AT96" i="1"/>
  <c r="AS96" i="1"/>
  <c r="AN96" i="1"/>
  <c r="AM96" i="1"/>
  <c r="AL96" i="1"/>
  <c r="AK96" i="1"/>
  <c r="AJ96" i="1"/>
  <c r="AI96" i="1"/>
  <c r="AH96" i="1"/>
  <c r="AG96" i="1"/>
  <c r="AF96" i="1"/>
  <c r="AE96" i="1"/>
  <c r="AC96" i="1"/>
  <c r="AB96" i="1"/>
  <c r="AA96" i="1"/>
  <c r="Z96" i="1"/>
  <c r="W96" i="1"/>
  <c r="V96" i="1"/>
  <c r="T96" i="1"/>
  <c r="O96" i="1"/>
  <c r="N96" i="1"/>
  <c r="M96" i="1"/>
  <c r="L96" i="1"/>
  <c r="K96" i="1"/>
  <c r="I96" i="1"/>
  <c r="H96" i="1"/>
  <c r="G96" i="1"/>
  <c r="AY95" i="1"/>
  <c r="AX95" i="1"/>
  <c r="AW95" i="1"/>
  <c r="AT95" i="1"/>
  <c r="AS95" i="1"/>
  <c r="AN95" i="1"/>
  <c r="AM95" i="1"/>
  <c r="AL95" i="1"/>
  <c r="AK95" i="1"/>
  <c r="AJ95" i="1"/>
  <c r="AI95" i="1"/>
  <c r="AH95" i="1"/>
  <c r="AG95" i="1"/>
  <c r="AF95" i="1"/>
  <c r="AE95" i="1"/>
  <c r="AC95" i="1"/>
  <c r="AB95" i="1"/>
  <c r="AA95" i="1"/>
  <c r="Z95" i="1"/>
  <c r="W95" i="1"/>
  <c r="V95" i="1"/>
  <c r="T95" i="1"/>
  <c r="O95" i="1"/>
  <c r="N95" i="1"/>
  <c r="M95" i="1"/>
  <c r="L95" i="1"/>
  <c r="K95" i="1"/>
  <c r="I95" i="1"/>
  <c r="H95" i="1"/>
  <c r="G95" i="1"/>
  <c r="AY94" i="1"/>
  <c r="AX94" i="1"/>
  <c r="AW94" i="1"/>
  <c r="AT94" i="1"/>
  <c r="AS94" i="1"/>
  <c r="AN94" i="1"/>
  <c r="AM94" i="1"/>
  <c r="AL94" i="1"/>
  <c r="AK94" i="1"/>
  <c r="AJ94" i="1"/>
  <c r="AI94" i="1"/>
  <c r="AH94" i="1"/>
  <c r="AG94" i="1"/>
  <c r="AF94" i="1"/>
  <c r="AE94" i="1"/>
  <c r="AC94" i="1"/>
  <c r="AB94" i="1"/>
  <c r="AA94" i="1"/>
  <c r="Z94" i="1"/>
  <c r="W94" i="1"/>
  <c r="V94" i="1"/>
  <c r="T94" i="1"/>
  <c r="O94" i="1"/>
  <c r="N94" i="1"/>
  <c r="M94" i="1"/>
  <c r="L94" i="1"/>
  <c r="K94" i="1"/>
  <c r="I94" i="1"/>
  <c r="H94" i="1"/>
  <c r="G94" i="1"/>
  <c r="AY93" i="1"/>
  <c r="AX93" i="1"/>
  <c r="AW93" i="1"/>
  <c r="AT93" i="1"/>
  <c r="AS93" i="1"/>
  <c r="AN93" i="1"/>
  <c r="AM93" i="1"/>
  <c r="AL93" i="1"/>
  <c r="AK93" i="1"/>
  <c r="AJ93" i="1"/>
  <c r="AI93" i="1"/>
  <c r="AH93" i="1"/>
  <c r="AG93" i="1"/>
  <c r="AF93" i="1"/>
  <c r="AE93" i="1"/>
  <c r="AD93" i="1"/>
  <c r="AD119" i="1" s="1"/>
  <c r="AC93" i="1"/>
  <c r="AB93" i="1"/>
  <c r="AA93" i="1"/>
  <c r="Z93" i="1"/>
  <c r="W93" i="1"/>
  <c r="V93" i="1"/>
  <c r="T93" i="1"/>
  <c r="O93" i="1"/>
  <c r="N93" i="1"/>
  <c r="M93" i="1"/>
  <c r="L93" i="1"/>
  <c r="K93" i="1"/>
  <c r="I93" i="1"/>
  <c r="H93" i="1"/>
  <c r="G93" i="1"/>
  <c r="AY92" i="1"/>
  <c r="AX92" i="1"/>
  <c r="AW92" i="1"/>
  <c r="AT92" i="1"/>
  <c r="AS92" i="1"/>
  <c r="AN92" i="1"/>
  <c r="AM92" i="1"/>
  <c r="AL92" i="1"/>
  <c r="AK92" i="1"/>
  <c r="AJ92" i="1"/>
  <c r="AI92" i="1"/>
  <c r="AH92" i="1"/>
  <c r="AG92" i="1"/>
  <c r="AF92" i="1"/>
  <c r="AC92" i="1"/>
  <c r="AB92" i="1"/>
  <c r="AA92" i="1"/>
  <c r="Z92" i="1"/>
  <c r="W92" i="1"/>
  <c r="V92" i="1"/>
  <c r="T92" i="1"/>
  <c r="O92" i="1"/>
  <c r="N92" i="1"/>
  <c r="M92" i="1"/>
  <c r="L92" i="1"/>
  <c r="K92" i="1"/>
  <c r="I92" i="1"/>
  <c r="H92" i="1"/>
  <c r="G92" i="1"/>
  <c r="AY91" i="1"/>
  <c r="AX91" i="1"/>
  <c r="AW91" i="1"/>
  <c r="AT91" i="1"/>
  <c r="AS91" i="1"/>
  <c r="AN91" i="1"/>
  <c r="AM91" i="1"/>
  <c r="AL91" i="1"/>
  <c r="AK91" i="1"/>
  <c r="AJ91" i="1"/>
  <c r="AI91" i="1"/>
  <c r="AH91" i="1"/>
  <c r="AG91" i="1"/>
  <c r="AF91" i="1"/>
  <c r="AC91" i="1"/>
  <c r="AB91" i="1"/>
  <c r="AA91" i="1"/>
  <c r="Z91" i="1"/>
  <c r="W91" i="1"/>
  <c r="V91" i="1"/>
  <c r="T91" i="1"/>
  <c r="O91" i="1"/>
  <c r="N91" i="1"/>
  <c r="M91" i="1"/>
  <c r="L91" i="1"/>
  <c r="K91" i="1"/>
  <c r="I91" i="1"/>
  <c r="H91" i="1"/>
  <c r="G91" i="1"/>
  <c r="AY90" i="1"/>
  <c r="AX90" i="1"/>
  <c r="AW90" i="1"/>
  <c r="AT90" i="1"/>
  <c r="AS90" i="1"/>
  <c r="AN90" i="1"/>
  <c r="AM90" i="1"/>
  <c r="AL90" i="1"/>
  <c r="AK90" i="1"/>
  <c r="AJ90" i="1"/>
  <c r="AI90" i="1"/>
  <c r="AH90" i="1"/>
  <c r="AG90" i="1"/>
  <c r="AF90" i="1"/>
  <c r="AC90" i="1"/>
  <c r="AB90" i="1"/>
  <c r="AA90" i="1"/>
  <c r="Z90" i="1"/>
  <c r="W90" i="1"/>
  <c r="V90" i="1"/>
  <c r="T90" i="1"/>
  <c r="O90" i="1"/>
  <c r="N90" i="1"/>
  <c r="M90" i="1"/>
  <c r="L90" i="1"/>
  <c r="K90" i="1"/>
  <c r="I90" i="1"/>
  <c r="H90" i="1"/>
  <c r="G90" i="1"/>
  <c r="AY89" i="1"/>
  <c r="AX89" i="1"/>
  <c r="AW89" i="1"/>
  <c r="AT89" i="1"/>
  <c r="AS89" i="1"/>
  <c r="AN89" i="1"/>
  <c r="AM89" i="1"/>
  <c r="AL89" i="1"/>
  <c r="AK89" i="1"/>
  <c r="AJ89" i="1"/>
  <c r="AI89" i="1"/>
  <c r="AH89" i="1"/>
  <c r="AG89" i="1"/>
  <c r="AF89" i="1"/>
  <c r="AC89" i="1"/>
  <c r="AB89" i="1"/>
  <c r="AA89" i="1"/>
  <c r="Z89" i="1"/>
  <c r="W89" i="1"/>
  <c r="V89" i="1"/>
  <c r="T89" i="1"/>
  <c r="O89" i="1"/>
  <c r="N89" i="1"/>
  <c r="M89" i="1"/>
  <c r="L89" i="1"/>
  <c r="K89" i="1"/>
  <c r="I89" i="1"/>
  <c r="H89" i="1"/>
  <c r="G89" i="1"/>
  <c r="AY88" i="1"/>
  <c r="AX88" i="1"/>
  <c r="AW88" i="1"/>
  <c r="AT88" i="1"/>
  <c r="AS88" i="1"/>
  <c r="AN88" i="1"/>
  <c r="AM88" i="1"/>
  <c r="AL88" i="1"/>
  <c r="AK88" i="1"/>
  <c r="AJ88" i="1"/>
  <c r="AI88" i="1"/>
  <c r="AH88" i="1"/>
  <c r="AG88" i="1"/>
  <c r="AF88" i="1"/>
  <c r="AC88" i="1"/>
  <c r="AB88" i="1"/>
  <c r="AA88" i="1"/>
  <c r="Z88" i="1"/>
  <c r="W88" i="1"/>
  <c r="V88" i="1"/>
  <c r="T88" i="1"/>
  <c r="O88" i="1"/>
  <c r="N88" i="1"/>
  <c r="M88" i="1"/>
  <c r="L88" i="1"/>
  <c r="K88" i="1"/>
  <c r="I88" i="1"/>
  <c r="H88" i="1"/>
  <c r="G88" i="1"/>
  <c r="AY87" i="1"/>
  <c r="AX87" i="1"/>
  <c r="AW87" i="1"/>
  <c r="AT87" i="1"/>
  <c r="AS87" i="1"/>
  <c r="AN87" i="1"/>
  <c r="AM87" i="1"/>
  <c r="AL87" i="1"/>
  <c r="AK87" i="1"/>
  <c r="AJ87" i="1"/>
  <c r="AI87" i="1"/>
  <c r="AH87" i="1"/>
  <c r="AG87" i="1"/>
  <c r="AF87" i="1"/>
  <c r="AC87" i="1"/>
  <c r="AB87" i="1"/>
  <c r="AA87" i="1"/>
  <c r="Z87" i="1"/>
  <c r="W87" i="1"/>
  <c r="V87" i="1"/>
  <c r="T87" i="1"/>
  <c r="O87" i="1"/>
  <c r="N87" i="1"/>
  <c r="M87" i="1"/>
  <c r="L87" i="1"/>
  <c r="K87" i="1"/>
  <c r="I87" i="1"/>
  <c r="H87" i="1"/>
  <c r="G87" i="1"/>
  <c r="AY86" i="1"/>
  <c r="AX86" i="1"/>
  <c r="AW86" i="1"/>
  <c r="AT86" i="1"/>
  <c r="AS86" i="1"/>
  <c r="AN86" i="1"/>
  <c r="AM86" i="1"/>
  <c r="AL86" i="1"/>
  <c r="AK86" i="1"/>
  <c r="AJ86" i="1"/>
  <c r="AI86" i="1"/>
  <c r="AH86" i="1"/>
  <c r="AG86" i="1"/>
  <c r="AF86" i="1"/>
  <c r="AC86" i="1"/>
  <c r="AB86" i="1"/>
  <c r="AA86" i="1"/>
  <c r="Z86" i="1"/>
  <c r="W86" i="1"/>
  <c r="V86" i="1"/>
  <c r="T86" i="1"/>
  <c r="O86" i="1"/>
  <c r="N86" i="1"/>
  <c r="M86" i="1"/>
  <c r="L86" i="1"/>
  <c r="K86" i="1"/>
  <c r="I86" i="1"/>
  <c r="H86" i="1"/>
  <c r="G86" i="1"/>
  <c r="AY85" i="1"/>
  <c r="AX85" i="1"/>
  <c r="AW85" i="1"/>
  <c r="AT85" i="1"/>
  <c r="AS85" i="1"/>
  <c r="AN85" i="1"/>
  <c r="AM85" i="1"/>
  <c r="AL85" i="1"/>
  <c r="AK85" i="1"/>
  <c r="AJ85" i="1"/>
  <c r="AI85" i="1"/>
  <c r="AH85" i="1"/>
  <c r="AG85" i="1"/>
  <c r="AF85" i="1"/>
  <c r="AC85" i="1"/>
  <c r="AB85" i="1"/>
  <c r="AA85" i="1"/>
  <c r="Z85" i="1"/>
  <c r="W85" i="1"/>
  <c r="V85" i="1"/>
  <c r="T85" i="1"/>
  <c r="O85" i="1"/>
  <c r="N85" i="1"/>
  <c r="M85" i="1"/>
  <c r="L85" i="1"/>
  <c r="K85" i="1"/>
  <c r="I85" i="1"/>
  <c r="H85" i="1"/>
  <c r="G85" i="1"/>
  <c r="AY84" i="1"/>
  <c r="AX84" i="1"/>
  <c r="AW84" i="1"/>
  <c r="AT84" i="1"/>
  <c r="AS84" i="1"/>
  <c r="AN84" i="1"/>
  <c r="AM84" i="1"/>
  <c r="AL84" i="1"/>
  <c r="AK84" i="1"/>
  <c r="AJ84" i="1"/>
  <c r="AI84" i="1"/>
  <c r="AH84" i="1"/>
  <c r="AG84" i="1"/>
  <c r="AF84" i="1"/>
  <c r="AC84" i="1"/>
  <c r="AB84" i="1"/>
  <c r="AA84" i="1"/>
  <c r="Z84" i="1"/>
  <c r="W84" i="1"/>
  <c r="V84" i="1"/>
  <c r="T84" i="1"/>
  <c r="O84" i="1"/>
  <c r="N84" i="1"/>
  <c r="M84" i="1"/>
  <c r="L84" i="1"/>
  <c r="K84" i="1"/>
  <c r="I84" i="1"/>
  <c r="H84" i="1"/>
  <c r="G84" i="1"/>
  <c r="AY83" i="1"/>
  <c r="AX83" i="1"/>
  <c r="AW83" i="1"/>
  <c r="AT83" i="1"/>
  <c r="AS83" i="1"/>
  <c r="AN83" i="1"/>
  <c r="AM83" i="1"/>
  <c r="AL83" i="1"/>
  <c r="AK83" i="1"/>
  <c r="AJ83" i="1"/>
  <c r="AI83" i="1"/>
  <c r="AH83" i="1"/>
  <c r="AG83" i="1"/>
  <c r="AF83" i="1"/>
  <c r="AC83" i="1"/>
  <c r="AB83" i="1"/>
  <c r="AA83" i="1"/>
  <c r="Z83" i="1"/>
  <c r="W83" i="1"/>
  <c r="V83" i="1"/>
  <c r="T83" i="1"/>
  <c r="O83" i="1"/>
  <c r="N83" i="1"/>
  <c r="M83" i="1"/>
  <c r="L83" i="1"/>
  <c r="K83" i="1"/>
  <c r="I83" i="1"/>
  <c r="H83" i="1"/>
  <c r="G83" i="1"/>
  <c r="AY82" i="1"/>
  <c r="AX82" i="1"/>
  <c r="AW82" i="1"/>
  <c r="AT82" i="1"/>
  <c r="AS82" i="1"/>
  <c r="AN82" i="1"/>
  <c r="AM82" i="1"/>
  <c r="AL82" i="1"/>
  <c r="AK82" i="1"/>
  <c r="AJ82" i="1"/>
  <c r="AI82" i="1"/>
  <c r="AH82" i="1"/>
  <c r="AG82" i="1"/>
  <c r="AF82" i="1"/>
  <c r="AC82" i="1"/>
  <c r="AB82" i="1"/>
  <c r="AA82" i="1"/>
  <c r="Z82" i="1"/>
  <c r="W82" i="1"/>
  <c r="V82" i="1"/>
  <c r="T82" i="1"/>
  <c r="O82" i="1"/>
  <c r="N82" i="1"/>
  <c r="M82" i="1"/>
  <c r="L82" i="1"/>
  <c r="K82" i="1"/>
  <c r="I82" i="1"/>
  <c r="H82" i="1"/>
  <c r="G82" i="1"/>
  <c r="AY81" i="1"/>
  <c r="AX81" i="1"/>
  <c r="AW81" i="1"/>
  <c r="AT81" i="1"/>
  <c r="AS81" i="1"/>
  <c r="AN81" i="1"/>
  <c r="AM81" i="1"/>
  <c r="AL81" i="1"/>
  <c r="AK81" i="1"/>
  <c r="AJ81" i="1"/>
  <c r="AI81" i="1"/>
  <c r="AH81" i="1"/>
  <c r="AG81" i="1"/>
  <c r="AF81" i="1"/>
  <c r="AC81" i="1"/>
  <c r="AB81" i="1"/>
  <c r="AA81" i="1"/>
  <c r="Z81" i="1"/>
  <c r="W81" i="1"/>
  <c r="V81" i="1"/>
  <c r="T81" i="1"/>
  <c r="O81" i="1"/>
  <c r="N81" i="1"/>
  <c r="M81" i="1"/>
  <c r="L81" i="1"/>
  <c r="K81" i="1"/>
  <c r="I81" i="1"/>
  <c r="H81" i="1"/>
  <c r="G81" i="1"/>
  <c r="AY80" i="1"/>
  <c r="AX80" i="1"/>
  <c r="AW80" i="1"/>
  <c r="AT80" i="1"/>
  <c r="AS80" i="1"/>
  <c r="AN80" i="1"/>
  <c r="AM80" i="1"/>
  <c r="AL80" i="1"/>
  <c r="AK80" i="1"/>
  <c r="AJ80" i="1"/>
  <c r="AI80" i="1"/>
  <c r="AH80" i="1"/>
  <c r="AG80" i="1"/>
  <c r="AF80" i="1"/>
  <c r="AC80" i="1"/>
  <c r="AB80" i="1"/>
  <c r="AA80" i="1"/>
  <c r="Z80" i="1"/>
  <c r="W80" i="1"/>
  <c r="V80" i="1"/>
  <c r="T80" i="1"/>
  <c r="O80" i="1"/>
  <c r="N80" i="1"/>
  <c r="M80" i="1"/>
  <c r="L80" i="1"/>
  <c r="K80" i="1"/>
  <c r="I80" i="1"/>
  <c r="H80" i="1"/>
  <c r="G80" i="1"/>
  <c r="AY79" i="1"/>
  <c r="AX79" i="1"/>
  <c r="AW79" i="1"/>
  <c r="AT79" i="1"/>
  <c r="AS79" i="1"/>
  <c r="AN79" i="1"/>
  <c r="AM79" i="1"/>
  <c r="AL79" i="1"/>
  <c r="AK79" i="1"/>
  <c r="AJ79" i="1"/>
  <c r="AI79" i="1"/>
  <c r="AH79" i="1"/>
  <c r="AG79" i="1"/>
  <c r="AF79" i="1"/>
  <c r="AC79" i="1"/>
  <c r="AB79" i="1"/>
  <c r="AA79" i="1"/>
  <c r="Z79" i="1"/>
  <c r="W79" i="1"/>
  <c r="V79" i="1"/>
  <c r="T79" i="1"/>
  <c r="O79" i="1"/>
  <c r="N79" i="1"/>
  <c r="M79" i="1"/>
  <c r="L79" i="1"/>
  <c r="K79" i="1"/>
  <c r="I79" i="1"/>
  <c r="H79" i="1"/>
  <c r="G79" i="1"/>
  <c r="AY78" i="1"/>
  <c r="AX78" i="1"/>
  <c r="AW78" i="1"/>
  <c r="AT78" i="1"/>
  <c r="AS78" i="1"/>
  <c r="AN78" i="1"/>
  <c r="AM78" i="1"/>
  <c r="AL78" i="1"/>
  <c r="AK78" i="1"/>
  <c r="AJ78" i="1"/>
  <c r="AI78" i="1"/>
  <c r="AH78" i="1"/>
  <c r="AG78" i="1"/>
  <c r="AF78" i="1"/>
  <c r="AC78" i="1"/>
  <c r="AB78" i="1"/>
  <c r="AA78" i="1"/>
  <c r="Z78" i="1"/>
  <c r="W78" i="1"/>
  <c r="V78" i="1"/>
  <c r="T78" i="1"/>
  <c r="O78" i="1"/>
  <c r="N78" i="1"/>
  <c r="M78" i="1"/>
  <c r="L78" i="1"/>
  <c r="K78" i="1"/>
  <c r="I78" i="1"/>
  <c r="H78" i="1"/>
  <c r="G78" i="1"/>
  <c r="AY77" i="1"/>
  <c r="AX77" i="1"/>
  <c r="AW77" i="1"/>
  <c r="AT77" i="1"/>
  <c r="AS77" i="1"/>
  <c r="AN77" i="1"/>
  <c r="AM77" i="1"/>
  <c r="AL77" i="1"/>
  <c r="AK77" i="1"/>
  <c r="AJ77" i="1"/>
  <c r="AI77" i="1"/>
  <c r="AH77" i="1"/>
  <c r="AG77" i="1"/>
  <c r="AF77" i="1"/>
  <c r="AC77" i="1"/>
  <c r="AB77" i="1"/>
  <c r="AA77" i="1"/>
  <c r="Z77" i="1"/>
  <c r="W77" i="1"/>
  <c r="V77" i="1"/>
  <c r="T77" i="1"/>
  <c r="O77" i="1"/>
  <c r="N77" i="1"/>
  <c r="M77" i="1"/>
  <c r="L77" i="1"/>
  <c r="K77" i="1"/>
  <c r="I77" i="1"/>
  <c r="H77" i="1"/>
  <c r="G77" i="1"/>
  <c r="AY76" i="1"/>
  <c r="AX76" i="1"/>
  <c r="AW76" i="1"/>
  <c r="AT76" i="1"/>
  <c r="AS76" i="1"/>
  <c r="AN76" i="1"/>
  <c r="AM76" i="1"/>
  <c r="AL76" i="1"/>
  <c r="AK76" i="1"/>
  <c r="AJ76" i="1"/>
  <c r="AI76" i="1"/>
  <c r="AH76" i="1"/>
  <c r="AG76" i="1"/>
  <c r="AF76" i="1"/>
  <c r="AC76" i="1"/>
  <c r="AB76" i="1"/>
  <c r="AA76" i="1"/>
  <c r="Z76" i="1"/>
  <c r="W76" i="1"/>
  <c r="V76" i="1"/>
  <c r="T76" i="1"/>
  <c r="O76" i="1"/>
  <c r="N76" i="1"/>
  <c r="M76" i="1"/>
  <c r="L76" i="1"/>
  <c r="K76" i="1"/>
  <c r="I76" i="1"/>
  <c r="H76" i="1"/>
  <c r="G76" i="1"/>
  <c r="AY75" i="1"/>
  <c r="AX75" i="1"/>
  <c r="AW75" i="1"/>
  <c r="AT75" i="1"/>
  <c r="AS75" i="1"/>
  <c r="AN75" i="1"/>
  <c r="AM75" i="1"/>
  <c r="AL75" i="1"/>
  <c r="AK75" i="1"/>
  <c r="AJ75" i="1"/>
  <c r="AI75" i="1"/>
  <c r="AH75" i="1"/>
  <c r="AG75" i="1"/>
  <c r="AF75" i="1"/>
  <c r="AC75" i="1"/>
  <c r="AB75" i="1"/>
  <c r="AA75" i="1"/>
  <c r="Z75" i="1"/>
  <c r="W75" i="1"/>
  <c r="V75" i="1"/>
  <c r="T75" i="1"/>
  <c r="O75" i="1"/>
  <c r="N75" i="1"/>
  <c r="M75" i="1"/>
  <c r="L75" i="1"/>
  <c r="K75" i="1"/>
  <c r="I75" i="1"/>
  <c r="H75" i="1"/>
  <c r="G75" i="1"/>
  <c r="AY74" i="1"/>
  <c r="AX74" i="1"/>
  <c r="AW74" i="1"/>
  <c r="AT74" i="1"/>
  <c r="AS74" i="1"/>
  <c r="AN74" i="1"/>
  <c r="AM74" i="1"/>
  <c r="AL74" i="1"/>
  <c r="AK74" i="1"/>
  <c r="AJ74" i="1"/>
  <c r="AI74" i="1"/>
  <c r="AH74" i="1"/>
  <c r="AG74" i="1"/>
  <c r="AF74" i="1"/>
  <c r="AC74" i="1"/>
  <c r="AB74" i="1"/>
  <c r="AA74" i="1"/>
  <c r="Z74" i="1"/>
  <c r="W74" i="1"/>
  <c r="V74" i="1"/>
  <c r="T74" i="1"/>
  <c r="O74" i="1"/>
  <c r="N74" i="1"/>
  <c r="M74" i="1"/>
  <c r="L74" i="1"/>
  <c r="K74" i="1"/>
  <c r="I74" i="1"/>
  <c r="H74" i="1"/>
  <c r="G74" i="1"/>
  <c r="AY73" i="1"/>
  <c r="AX73" i="1"/>
  <c r="AW73" i="1"/>
  <c r="AT73" i="1"/>
  <c r="AS73" i="1"/>
  <c r="AN73" i="1"/>
  <c r="AM73" i="1"/>
  <c r="AL73" i="1"/>
  <c r="AK73" i="1"/>
  <c r="AJ73" i="1"/>
  <c r="AI73" i="1"/>
  <c r="AH73" i="1"/>
  <c r="AG73" i="1"/>
  <c r="AF73" i="1"/>
  <c r="AC73" i="1"/>
  <c r="AB73" i="1"/>
  <c r="AA73" i="1"/>
  <c r="Z73" i="1"/>
  <c r="W73" i="1"/>
  <c r="V73" i="1"/>
  <c r="T73" i="1"/>
  <c r="O73" i="1"/>
  <c r="N73" i="1"/>
  <c r="M73" i="1"/>
  <c r="L73" i="1"/>
  <c r="K73" i="1"/>
  <c r="I73" i="1"/>
  <c r="H73" i="1"/>
  <c r="G73" i="1"/>
  <c r="AY72" i="1"/>
  <c r="AX72" i="1"/>
  <c r="AW72" i="1"/>
  <c r="AT72" i="1"/>
  <c r="AS72" i="1"/>
  <c r="AN72" i="1"/>
  <c r="AM72" i="1"/>
  <c r="AL72" i="1"/>
  <c r="AK72" i="1"/>
  <c r="AJ72" i="1"/>
  <c r="AI72" i="1"/>
  <c r="AH72" i="1"/>
  <c r="AG72" i="1"/>
  <c r="AF72" i="1"/>
  <c r="AC72" i="1"/>
  <c r="AB72" i="1"/>
  <c r="AA72" i="1"/>
  <c r="Z72" i="1"/>
  <c r="W72" i="1"/>
  <c r="V72" i="1"/>
  <c r="T72" i="1"/>
  <c r="O72" i="1"/>
  <c r="N72" i="1"/>
  <c r="M72" i="1"/>
  <c r="L72" i="1"/>
  <c r="K72" i="1"/>
  <c r="I72" i="1"/>
  <c r="H72" i="1"/>
  <c r="G72" i="1"/>
  <c r="AY71" i="1"/>
  <c r="AX71" i="1"/>
  <c r="AW71" i="1"/>
  <c r="AT71" i="1"/>
  <c r="AS71" i="1"/>
  <c r="AN71" i="1"/>
  <c r="AM71" i="1"/>
  <c r="AL71" i="1"/>
  <c r="AK71" i="1"/>
  <c r="AJ71" i="1"/>
  <c r="AI71" i="1"/>
  <c r="AH71" i="1"/>
  <c r="AG71" i="1"/>
  <c r="AF71" i="1"/>
  <c r="AC71" i="1"/>
  <c r="AB71" i="1"/>
  <c r="AA71" i="1"/>
  <c r="Z71" i="1"/>
  <c r="W71" i="1"/>
  <c r="V71" i="1"/>
  <c r="T71" i="1"/>
  <c r="O71" i="1"/>
  <c r="N71" i="1"/>
  <c r="M71" i="1"/>
  <c r="L71" i="1"/>
  <c r="K71" i="1"/>
  <c r="I71" i="1"/>
  <c r="H71" i="1"/>
  <c r="G71" i="1"/>
  <c r="AX70" i="1"/>
  <c r="AT70" i="1"/>
  <c r="AS70" i="1"/>
  <c r="AN70" i="1"/>
  <c r="AM70" i="1"/>
  <c r="AL70" i="1"/>
  <c r="AK70" i="1"/>
  <c r="AJ70" i="1"/>
  <c r="AI70" i="1"/>
  <c r="AH70" i="1"/>
  <c r="AG70" i="1"/>
  <c r="AF70" i="1"/>
  <c r="AC70" i="1"/>
  <c r="AB70" i="1"/>
  <c r="AA70" i="1"/>
  <c r="Z70" i="1"/>
  <c r="W70" i="1"/>
  <c r="V70" i="1"/>
  <c r="T70" i="1"/>
  <c r="O70" i="1"/>
  <c r="N70" i="1"/>
  <c r="M70" i="1"/>
  <c r="L70" i="1"/>
  <c r="K70" i="1"/>
  <c r="I70" i="1"/>
  <c r="H70" i="1"/>
  <c r="G70" i="1"/>
  <c r="AX69" i="1"/>
  <c r="AT69" i="1"/>
  <c r="AS69" i="1"/>
  <c r="AN69" i="1"/>
  <c r="AM69" i="1"/>
  <c r="AL69" i="1"/>
  <c r="AK69" i="1"/>
  <c r="AJ69" i="1"/>
  <c r="AI69" i="1"/>
  <c r="AH69" i="1"/>
  <c r="AG69" i="1"/>
  <c r="AF69" i="1"/>
  <c r="AC69" i="1"/>
  <c r="AB69" i="1"/>
  <c r="AA69" i="1"/>
  <c r="Z69" i="1"/>
  <c r="W69" i="1"/>
  <c r="V69" i="1"/>
  <c r="T69" i="1"/>
  <c r="O69" i="1"/>
  <c r="N69" i="1"/>
  <c r="M69" i="1"/>
  <c r="L69" i="1"/>
  <c r="K69" i="1"/>
  <c r="I69" i="1"/>
  <c r="H69" i="1"/>
  <c r="G69" i="1"/>
  <c r="AX68" i="1"/>
  <c r="AT68" i="1"/>
  <c r="AS68" i="1"/>
  <c r="AN68" i="1"/>
  <c r="AM68" i="1"/>
  <c r="AL68" i="1"/>
  <c r="AK68" i="1"/>
  <c r="AJ68" i="1"/>
  <c r="AI68" i="1"/>
  <c r="AH68" i="1"/>
  <c r="AG68" i="1"/>
  <c r="AF68" i="1"/>
  <c r="AC68" i="1"/>
  <c r="AB68" i="1"/>
  <c r="AA68" i="1"/>
  <c r="Z68" i="1"/>
  <c r="W68" i="1"/>
  <c r="V68" i="1"/>
  <c r="T68" i="1"/>
  <c r="O68" i="1"/>
  <c r="N68" i="1"/>
  <c r="M68" i="1"/>
  <c r="L68" i="1"/>
  <c r="K68" i="1"/>
  <c r="I68" i="1"/>
  <c r="H68" i="1"/>
  <c r="G68" i="1"/>
  <c r="AX67" i="1"/>
  <c r="AT67" i="1"/>
  <c r="AS67" i="1"/>
  <c r="AN67" i="1"/>
  <c r="AM67" i="1"/>
  <c r="AL67" i="1"/>
  <c r="AK67" i="1"/>
  <c r="AJ67" i="1"/>
  <c r="AI67" i="1"/>
  <c r="AH67" i="1"/>
  <c r="AG67" i="1"/>
  <c r="AF67" i="1"/>
  <c r="AC67" i="1"/>
  <c r="AB67" i="1"/>
  <c r="AA67" i="1"/>
  <c r="Z67" i="1"/>
  <c r="W67" i="1"/>
  <c r="V67" i="1"/>
  <c r="T67" i="1"/>
  <c r="O67" i="1"/>
  <c r="N67" i="1"/>
  <c r="M67" i="1"/>
  <c r="L67" i="1"/>
  <c r="K67" i="1"/>
  <c r="I67" i="1"/>
  <c r="H67" i="1"/>
  <c r="G67" i="1"/>
  <c r="AX66" i="1"/>
  <c r="AT66" i="1"/>
  <c r="AS66" i="1"/>
  <c r="AN66" i="1"/>
  <c r="AM66" i="1"/>
  <c r="AL66" i="1"/>
  <c r="AK66" i="1"/>
  <c r="AJ66" i="1"/>
  <c r="AI66" i="1"/>
  <c r="AH66" i="1"/>
  <c r="AG66" i="1"/>
  <c r="AF66" i="1"/>
  <c r="AC66" i="1"/>
  <c r="AB66" i="1"/>
  <c r="AA66" i="1"/>
  <c r="Z66" i="1"/>
  <c r="W66" i="1"/>
  <c r="V66" i="1"/>
  <c r="T66" i="1"/>
  <c r="O66" i="1"/>
  <c r="N66" i="1"/>
  <c r="M66" i="1"/>
  <c r="L66" i="1"/>
  <c r="K66" i="1"/>
  <c r="I66" i="1"/>
  <c r="H66" i="1"/>
  <c r="G66" i="1"/>
  <c r="AX65" i="1"/>
  <c r="AT65" i="1"/>
  <c r="AS65" i="1"/>
  <c r="AN65" i="1"/>
  <c r="AM65" i="1"/>
  <c r="AL65" i="1"/>
  <c r="AK65" i="1"/>
  <c r="AJ65" i="1"/>
  <c r="AI65" i="1"/>
  <c r="AH65" i="1"/>
  <c r="AG65" i="1"/>
  <c r="AF65" i="1"/>
  <c r="AC65" i="1"/>
  <c r="AB65" i="1"/>
  <c r="AA65" i="1"/>
  <c r="Z65" i="1"/>
  <c r="W65" i="1"/>
  <c r="V65" i="1"/>
  <c r="T65" i="1"/>
  <c r="O65" i="1"/>
  <c r="N65" i="1"/>
  <c r="M65" i="1"/>
  <c r="L65" i="1"/>
  <c r="K65" i="1"/>
  <c r="I65" i="1"/>
  <c r="H65" i="1"/>
  <c r="G65" i="1"/>
  <c r="AX64" i="1"/>
  <c r="AT64" i="1"/>
  <c r="AS64" i="1"/>
  <c r="AN64" i="1"/>
  <c r="AM64" i="1"/>
  <c r="AL64" i="1"/>
  <c r="AK64" i="1"/>
  <c r="AJ64" i="1"/>
  <c r="AI64" i="1"/>
  <c r="AH64" i="1"/>
  <c r="AG64" i="1"/>
  <c r="AF64" i="1"/>
  <c r="AC64" i="1"/>
  <c r="AB64" i="1"/>
  <c r="AA64" i="1"/>
  <c r="Z64" i="1"/>
  <c r="W64" i="1"/>
  <c r="V64" i="1"/>
  <c r="T64" i="1"/>
  <c r="O64" i="1"/>
  <c r="N64" i="1"/>
  <c r="M64" i="1"/>
  <c r="L64" i="1"/>
  <c r="K64" i="1"/>
  <c r="I64" i="1"/>
  <c r="H64" i="1"/>
  <c r="G64" i="1"/>
  <c r="AX63" i="1"/>
  <c r="AT63" i="1"/>
  <c r="AS63" i="1"/>
  <c r="AN63" i="1"/>
  <c r="AM63" i="1"/>
  <c r="AL63" i="1"/>
  <c r="AK63" i="1"/>
  <c r="AJ63" i="1"/>
  <c r="AI63" i="1"/>
  <c r="AH63" i="1"/>
  <c r="AG63" i="1"/>
  <c r="AF63" i="1"/>
  <c r="AC63" i="1"/>
  <c r="AB63" i="1"/>
  <c r="AA63" i="1"/>
  <c r="Z63" i="1"/>
  <c r="W63" i="1"/>
  <c r="V63" i="1"/>
  <c r="T63" i="1"/>
  <c r="O63" i="1"/>
  <c r="N63" i="1"/>
  <c r="M63" i="1"/>
  <c r="L63" i="1"/>
  <c r="K63" i="1"/>
  <c r="I63" i="1"/>
  <c r="H63" i="1"/>
  <c r="G63" i="1"/>
  <c r="AX62" i="1"/>
  <c r="AT62" i="1"/>
  <c r="AS62" i="1"/>
  <c r="AN62" i="1"/>
  <c r="AM62" i="1"/>
  <c r="AL62" i="1"/>
  <c r="AK62" i="1"/>
  <c r="AJ62" i="1"/>
  <c r="AI62" i="1"/>
  <c r="AH62" i="1"/>
  <c r="AG62" i="1"/>
  <c r="AF62" i="1"/>
  <c r="AC62" i="1"/>
  <c r="AB62" i="1"/>
  <c r="AA62" i="1"/>
  <c r="Z62" i="1"/>
  <c r="W62" i="1"/>
  <c r="V62" i="1"/>
  <c r="T62" i="1"/>
  <c r="O62" i="1"/>
  <c r="N62" i="1"/>
  <c r="M62" i="1"/>
  <c r="L62" i="1"/>
  <c r="K62" i="1"/>
  <c r="I62" i="1"/>
  <c r="H62" i="1"/>
  <c r="G62" i="1"/>
  <c r="AX61" i="1"/>
  <c r="AT61" i="1"/>
  <c r="AS61" i="1"/>
  <c r="AN61" i="1"/>
  <c r="AM61" i="1"/>
  <c r="AL61" i="1"/>
  <c r="AK61" i="1"/>
  <c r="AJ61" i="1"/>
  <c r="AI61" i="1"/>
  <c r="AH61" i="1"/>
  <c r="AG61" i="1"/>
  <c r="AF61" i="1"/>
  <c r="AC61" i="1"/>
  <c r="AB61" i="1"/>
  <c r="AA61" i="1"/>
  <c r="Z61" i="1"/>
  <c r="W61" i="1"/>
  <c r="V61" i="1"/>
  <c r="T61" i="1"/>
  <c r="O61" i="1"/>
  <c r="N61" i="1"/>
  <c r="M61" i="1"/>
  <c r="L61" i="1"/>
  <c r="K61" i="1"/>
  <c r="I61" i="1"/>
  <c r="H61" i="1"/>
  <c r="G61" i="1"/>
  <c r="AX60" i="1"/>
  <c r="AT60" i="1"/>
  <c r="AS60" i="1"/>
  <c r="AN60" i="1"/>
  <c r="AM60" i="1"/>
  <c r="AL60" i="1"/>
  <c r="AK60" i="1"/>
  <c r="AJ60" i="1"/>
  <c r="AI60" i="1"/>
  <c r="AH60" i="1"/>
  <c r="AG60" i="1"/>
  <c r="AF60" i="1"/>
  <c r="AC60" i="1"/>
  <c r="AB60" i="1"/>
  <c r="AA60" i="1"/>
  <c r="Z60" i="1"/>
  <c r="W60" i="1"/>
  <c r="V60" i="1"/>
  <c r="T60" i="1"/>
  <c r="O60" i="1"/>
  <c r="N60" i="1"/>
  <c r="M60" i="1"/>
  <c r="L60" i="1"/>
  <c r="K60" i="1"/>
  <c r="I60" i="1"/>
  <c r="H60" i="1"/>
  <c r="G60" i="1"/>
  <c r="AX59" i="1"/>
  <c r="AT59" i="1"/>
  <c r="AS59" i="1"/>
  <c r="AN59" i="1"/>
  <c r="AM59" i="1"/>
  <c r="AL59" i="1"/>
  <c r="AK59" i="1"/>
  <c r="AJ59" i="1"/>
  <c r="AI59" i="1"/>
  <c r="AH59" i="1"/>
  <c r="AG59" i="1"/>
  <c r="AF59" i="1"/>
  <c r="AC59" i="1"/>
  <c r="AB59" i="1"/>
  <c r="AA59" i="1"/>
  <c r="Z59" i="1"/>
  <c r="W59" i="1"/>
  <c r="V59" i="1"/>
  <c r="T59" i="1"/>
  <c r="O59" i="1"/>
  <c r="N59" i="1"/>
  <c r="M59" i="1"/>
  <c r="L59" i="1"/>
  <c r="K59" i="1"/>
  <c r="I59" i="1"/>
  <c r="H59" i="1"/>
  <c r="G59" i="1"/>
  <c r="AX58" i="1"/>
  <c r="AT58" i="1"/>
  <c r="AS58" i="1"/>
  <c r="AN58" i="1"/>
  <c r="AM58" i="1"/>
  <c r="AL58" i="1"/>
  <c r="AK58" i="1"/>
  <c r="AJ58" i="1"/>
  <c r="AI58" i="1"/>
  <c r="AH58" i="1"/>
  <c r="AG58" i="1"/>
  <c r="AF58" i="1"/>
  <c r="AC58" i="1"/>
  <c r="AB58" i="1"/>
  <c r="AA58" i="1"/>
  <c r="Z58" i="1"/>
  <c r="W58" i="1"/>
  <c r="V58" i="1"/>
  <c r="T58" i="1"/>
  <c r="O58" i="1"/>
  <c r="N58" i="1"/>
  <c r="M58" i="1"/>
  <c r="L58" i="1"/>
  <c r="K58" i="1"/>
  <c r="I58" i="1"/>
  <c r="H58" i="1"/>
  <c r="G58" i="1"/>
  <c r="AX57" i="1"/>
  <c r="AT57" i="1"/>
  <c r="AS57" i="1"/>
  <c r="AN57" i="1"/>
  <c r="AM57" i="1"/>
  <c r="AL57" i="1"/>
  <c r="AK57" i="1"/>
  <c r="AJ57" i="1"/>
  <c r="AI57" i="1"/>
  <c r="AH57" i="1"/>
  <c r="AG57" i="1"/>
  <c r="AF57" i="1"/>
  <c r="AC57" i="1"/>
  <c r="AB57" i="1"/>
  <c r="AA57" i="1"/>
  <c r="Z57" i="1"/>
  <c r="W57" i="1"/>
  <c r="V57" i="1"/>
  <c r="T57" i="1"/>
  <c r="O57" i="1"/>
  <c r="N57" i="1"/>
  <c r="M57" i="1"/>
  <c r="L57" i="1"/>
  <c r="K57" i="1"/>
  <c r="I57" i="1"/>
  <c r="H57" i="1"/>
  <c r="G57" i="1"/>
  <c r="AX56" i="1"/>
  <c r="AT56" i="1"/>
  <c r="AS56" i="1"/>
  <c r="AN56" i="1"/>
  <c r="AM56" i="1"/>
  <c r="AL56" i="1"/>
  <c r="AK56" i="1"/>
  <c r="AJ56" i="1"/>
  <c r="AI56" i="1"/>
  <c r="AH56" i="1"/>
  <c r="AG56" i="1"/>
  <c r="AF56" i="1"/>
  <c r="AC56" i="1"/>
  <c r="AB56" i="1"/>
  <c r="AA56" i="1"/>
  <c r="Z56" i="1"/>
  <c r="W56" i="1"/>
  <c r="V56" i="1"/>
  <c r="T56" i="1"/>
  <c r="O56" i="1"/>
  <c r="N56" i="1"/>
  <c r="M56" i="1"/>
  <c r="L56" i="1"/>
  <c r="K56" i="1"/>
  <c r="I56" i="1"/>
  <c r="H56" i="1"/>
  <c r="G56" i="1"/>
  <c r="AT55" i="1"/>
  <c r="AS55" i="1"/>
  <c r="AN55" i="1"/>
  <c r="AM55" i="1"/>
  <c r="AL55" i="1"/>
  <c r="AK55" i="1"/>
  <c r="AJ55" i="1"/>
  <c r="AI55" i="1"/>
  <c r="AH55" i="1"/>
  <c r="AG55" i="1"/>
  <c r="AF55" i="1"/>
  <c r="AC55" i="1"/>
  <c r="AB55" i="1"/>
  <c r="AA55" i="1"/>
  <c r="Z55" i="1"/>
  <c r="W55" i="1"/>
  <c r="V55" i="1"/>
  <c r="T55" i="1"/>
  <c r="O55" i="1"/>
  <c r="N55" i="1"/>
  <c r="M55" i="1"/>
  <c r="L55" i="1"/>
  <c r="K55" i="1"/>
  <c r="I55" i="1"/>
  <c r="H55" i="1"/>
  <c r="G55" i="1"/>
  <c r="AT54" i="1"/>
  <c r="AS54" i="1"/>
  <c r="AN54" i="1"/>
  <c r="AM54" i="1"/>
  <c r="AL54" i="1"/>
  <c r="AK54" i="1"/>
  <c r="AJ54" i="1"/>
  <c r="AI54" i="1"/>
  <c r="AH54" i="1"/>
  <c r="AG54" i="1"/>
  <c r="AF54" i="1"/>
  <c r="AC54" i="1"/>
  <c r="AB54" i="1"/>
  <c r="AA54" i="1"/>
  <c r="Z54" i="1"/>
  <c r="W54" i="1"/>
  <c r="V54" i="1"/>
  <c r="T54" i="1"/>
  <c r="O54" i="1"/>
  <c r="N54" i="1"/>
  <c r="M54" i="1"/>
  <c r="L54" i="1"/>
  <c r="K54" i="1"/>
  <c r="I54" i="1"/>
  <c r="H54" i="1"/>
  <c r="G54" i="1"/>
  <c r="AT53" i="1"/>
  <c r="AS53" i="1"/>
  <c r="AN53" i="1"/>
  <c r="AM53" i="1"/>
  <c r="AL53" i="1"/>
  <c r="AK53" i="1"/>
  <c r="AJ53" i="1"/>
  <c r="AI53" i="1"/>
  <c r="AH53" i="1"/>
  <c r="AG53" i="1"/>
  <c r="AF53" i="1"/>
  <c r="AC53" i="1"/>
  <c r="AB53" i="1"/>
  <c r="AA53" i="1"/>
  <c r="Z53" i="1"/>
  <c r="W53" i="1"/>
  <c r="V53" i="1"/>
  <c r="T53" i="1"/>
  <c r="O53" i="1"/>
  <c r="N53" i="1"/>
  <c r="M53" i="1"/>
  <c r="L53" i="1"/>
  <c r="K53" i="1"/>
  <c r="I53" i="1"/>
  <c r="H53" i="1"/>
  <c r="G53" i="1"/>
  <c r="AT52" i="1"/>
  <c r="AS52" i="1"/>
  <c r="AN52" i="1"/>
  <c r="AM52" i="1"/>
  <c r="AL52" i="1"/>
  <c r="AK52" i="1"/>
  <c r="AJ52" i="1"/>
  <c r="AI52" i="1"/>
  <c r="AH52" i="1"/>
  <c r="AG52" i="1"/>
  <c r="AF52" i="1"/>
  <c r="AC52" i="1"/>
  <c r="AB52" i="1"/>
  <c r="AA52" i="1"/>
  <c r="Z52" i="1"/>
  <c r="W52" i="1"/>
  <c r="V52" i="1"/>
  <c r="T52" i="1"/>
  <c r="O52" i="1"/>
  <c r="N52" i="1"/>
  <c r="M52" i="1"/>
  <c r="L52" i="1"/>
  <c r="K52" i="1"/>
  <c r="I52" i="1"/>
  <c r="H52" i="1"/>
  <c r="G52" i="1"/>
  <c r="AT51" i="1"/>
  <c r="AS51" i="1"/>
  <c r="AN51" i="1"/>
  <c r="AM51" i="1"/>
  <c r="AL51" i="1"/>
  <c r="AK51" i="1"/>
  <c r="AJ51" i="1"/>
  <c r="AI51" i="1"/>
  <c r="AH51" i="1"/>
  <c r="AG51" i="1"/>
  <c r="AF51" i="1"/>
  <c r="AC51" i="1"/>
  <c r="AB51" i="1"/>
  <c r="AA51" i="1"/>
  <c r="Z51" i="1"/>
  <c r="W51" i="1"/>
  <c r="V51" i="1"/>
  <c r="T51" i="1"/>
  <c r="O51" i="1"/>
  <c r="N51" i="1"/>
  <c r="M51" i="1"/>
  <c r="L51" i="1"/>
  <c r="K51" i="1"/>
  <c r="I51" i="1"/>
  <c r="H51" i="1"/>
  <c r="G51" i="1"/>
  <c r="AT50" i="1"/>
  <c r="AS50" i="1"/>
  <c r="AN50" i="1"/>
  <c r="AM50" i="1"/>
  <c r="AL50" i="1"/>
  <c r="AK50" i="1"/>
  <c r="AJ50" i="1"/>
  <c r="AI50" i="1"/>
  <c r="AH50" i="1"/>
  <c r="AG50" i="1"/>
  <c r="AF50" i="1"/>
  <c r="AC50" i="1"/>
  <c r="AB50" i="1"/>
  <c r="AA50" i="1"/>
  <c r="Z50" i="1"/>
  <c r="W50" i="1"/>
  <c r="V50" i="1"/>
  <c r="T50" i="1"/>
  <c r="O50" i="1"/>
  <c r="N50" i="1"/>
  <c r="M50" i="1"/>
  <c r="L50" i="1"/>
  <c r="K50" i="1"/>
  <c r="I50" i="1"/>
  <c r="H50" i="1"/>
  <c r="G50" i="1"/>
  <c r="AT49" i="1"/>
  <c r="AS49" i="1"/>
  <c r="AN49" i="1"/>
  <c r="AM49" i="1"/>
  <c r="AL49" i="1"/>
  <c r="AK49" i="1"/>
  <c r="AJ49" i="1"/>
  <c r="AI49" i="1"/>
  <c r="AH49" i="1"/>
  <c r="AG49" i="1"/>
  <c r="AF49" i="1"/>
  <c r="AC49" i="1"/>
  <c r="AB49" i="1"/>
  <c r="AA49" i="1"/>
  <c r="Z49" i="1"/>
  <c r="W49" i="1"/>
  <c r="V49" i="1"/>
  <c r="T49" i="1"/>
  <c r="O49" i="1"/>
  <c r="N49" i="1"/>
  <c r="M49" i="1"/>
  <c r="L49" i="1"/>
  <c r="K49" i="1"/>
  <c r="I49" i="1"/>
  <c r="H49" i="1"/>
  <c r="G49" i="1"/>
  <c r="AT48" i="1"/>
  <c r="AS48" i="1"/>
  <c r="AN48" i="1"/>
  <c r="AM48" i="1"/>
  <c r="AL48" i="1"/>
  <c r="AK48" i="1"/>
  <c r="AJ48" i="1"/>
  <c r="AI48" i="1"/>
  <c r="AH48" i="1"/>
  <c r="AG48" i="1"/>
  <c r="AF48" i="1"/>
  <c r="AC48" i="1"/>
  <c r="AB48" i="1"/>
  <c r="AA48" i="1"/>
  <c r="Z48" i="1"/>
  <c r="W48" i="1"/>
  <c r="V48" i="1"/>
  <c r="T48" i="1"/>
  <c r="O48" i="1"/>
  <c r="N48" i="1"/>
  <c r="M48" i="1"/>
  <c r="L48" i="1"/>
  <c r="K48" i="1"/>
  <c r="I48" i="1"/>
  <c r="H48" i="1"/>
  <c r="G48" i="1"/>
  <c r="AT47" i="1"/>
  <c r="AS47" i="1"/>
  <c r="AN47" i="1"/>
  <c r="AM47" i="1"/>
  <c r="AL47" i="1"/>
  <c r="AK47" i="1"/>
  <c r="AJ47" i="1"/>
  <c r="AI47" i="1"/>
  <c r="AH47" i="1"/>
  <c r="AG47" i="1"/>
  <c r="AF47" i="1"/>
  <c r="AC47" i="1"/>
  <c r="AB47" i="1"/>
  <c r="AA47" i="1"/>
  <c r="Z47" i="1"/>
  <c r="W47" i="1"/>
  <c r="V47" i="1"/>
  <c r="T47" i="1"/>
  <c r="O47" i="1"/>
  <c r="N47" i="1"/>
  <c r="M47" i="1"/>
  <c r="L47" i="1"/>
  <c r="K47" i="1"/>
  <c r="I47" i="1"/>
  <c r="H47" i="1"/>
  <c r="G47" i="1"/>
  <c r="AT46" i="1"/>
  <c r="AS46" i="1"/>
  <c r="AN46" i="1"/>
  <c r="AM46" i="1"/>
  <c r="AL46" i="1"/>
  <c r="AK46" i="1"/>
  <c r="AJ46" i="1"/>
  <c r="AI46" i="1"/>
  <c r="AH46" i="1"/>
  <c r="AG46" i="1"/>
  <c r="AF46" i="1"/>
  <c r="AC46" i="1"/>
  <c r="AB46" i="1"/>
  <c r="AA46" i="1"/>
  <c r="Z46" i="1"/>
  <c r="W46" i="1"/>
  <c r="V46" i="1"/>
  <c r="T46" i="1"/>
  <c r="O46" i="1"/>
  <c r="N46" i="1"/>
  <c r="M46" i="1"/>
  <c r="L46" i="1"/>
  <c r="K46" i="1"/>
  <c r="I46" i="1"/>
  <c r="H46" i="1"/>
  <c r="G46" i="1"/>
  <c r="AT45" i="1"/>
  <c r="AS45" i="1"/>
  <c r="AN45" i="1"/>
  <c r="AM45" i="1"/>
  <c r="AL45" i="1"/>
  <c r="AK45" i="1"/>
  <c r="AJ45" i="1"/>
  <c r="AI45" i="1"/>
  <c r="AH45" i="1"/>
  <c r="AG45" i="1"/>
  <c r="AF45" i="1"/>
  <c r="AC45" i="1"/>
  <c r="AB45" i="1"/>
  <c r="AA45" i="1"/>
  <c r="Z45" i="1"/>
  <c r="W45" i="1"/>
  <c r="V45" i="1"/>
  <c r="T45" i="1"/>
  <c r="O45" i="1"/>
  <c r="N45" i="1"/>
  <c r="M45" i="1"/>
  <c r="L45" i="1"/>
  <c r="K45" i="1"/>
  <c r="I45" i="1"/>
  <c r="H45" i="1"/>
  <c r="G45" i="1"/>
  <c r="AT44" i="1"/>
  <c r="AS44" i="1"/>
  <c r="AN44" i="1"/>
  <c r="AM44" i="1"/>
  <c r="AL44" i="1"/>
  <c r="AK44" i="1"/>
  <c r="AJ44" i="1"/>
  <c r="AI44" i="1"/>
  <c r="AH44" i="1"/>
  <c r="AG44" i="1"/>
  <c r="AF44" i="1"/>
  <c r="AC44" i="1"/>
  <c r="AB44" i="1"/>
  <c r="AA44" i="1"/>
  <c r="Z44" i="1"/>
  <c r="W44" i="1"/>
  <c r="V44" i="1"/>
  <c r="T44" i="1"/>
  <c r="O44" i="1"/>
  <c r="N44" i="1"/>
  <c r="M44" i="1"/>
  <c r="L44" i="1"/>
  <c r="K44" i="1"/>
  <c r="I44" i="1"/>
  <c r="H44" i="1"/>
  <c r="G44" i="1"/>
  <c r="AT43" i="1"/>
  <c r="AS43" i="1"/>
  <c r="AN43" i="1"/>
  <c r="AM43" i="1"/>
  <c r="AL43" i="1"/>
  <c r="AK43" i="1"/>
  <c r="AJ43" i="1"/>
  <c r="AI43" i="1"/>
  <c r="AH43" i="1"/>
  <c r="AG43" i="1"/>
  <c r="AF43" i="1"/>
  <c r="AC43" i="1"/>
  <c r="AB43" i="1"/>
  <c r="AA43" i="1"/>
  <c r="Z43" i="1"/>
  <c r="W43" i="1"/>
  <c r="V43" i="1"/>
  <c r="T43" i="1"/>
  <c r="O43" i="1"/>
  <c r="N43" i="1"/>
  <c r="M43" i="1"/>
  <c r="L43" i="1"/>
  <c r="K43" i="1"/>
  <c r="I43" i="1"/>
  <c r="H43" i="1"/>
  <c r="G43" i="1"/>
  <c r="AT42" i="1"/>
  <c r="AS42" i="1"/>
  <c r="AN42" i="1"/>
  <c r="AM42" i="1"/>
  <c r="AL42" i="1"/>
  <c r="AK42" i="1"/>
  <c r="AJ42" i="1"/>
  <c r="AI42" i="1"/>
  <c r="AH42" i="1"/>
  <c r="AG42" i="1"/>
  <c r="AF42" i="1"/>
  <c r="AC42" i="1"/>
  <c r="AB42" i="1"/>
  <c r="AA42" i="1"/>
  <c r="Z42" i="1"/>
  <c r="W42" i="1"/>
  <c r="V42" i="1"/>
  <c r="T42" i="1"/>
  <c r="O42" i="1"/>
  <c r="N42" i="1"/>
  <c r="M42" i="1"/>
  <c r="L42" i="1"/>
  <c r="K42" i="1"/>
  <c r="I42" i="1"/>
  <c r="H42" i="1"/>
  <c r="G42" i="1"/>
  <c r="AT41" i="1"/>
  <c r="AS41" i="1"/>
  <c r="AN41" i="1"/>
  <c r="AM41" i="1"/>
  <c r="AL41" i="1"/>
  <c r="AK41" i="1"/>
  <c r="AJ41" i="1"/>
  <c r="AI41" i="1"/>
  <c r="AH41" i="1"/>
  <c r="AG41" i="1"/>
  <c r="AF41" i="1"/>
  <c r="AC41" i="1"/>
  <c r="AB41" i="1"/>
  <c r="AA41" i="1"/>
  <c r="Z41" i="1"/>
  <c r="W41" i="1"/>
  <c r="V41" i="1"/>
  <c r="T41" i="1"/>
  <c r="O41" i="1"/>
  <c r="N41" i="1"/>
  <c r="M41" i="1"/>
  <c r="L41" i="1"/>
  <c r="K41" i="1"/>
  <c r="I41" i="1"/>
  <c r="H41" i="1"/>
  <c r="G41" i="1"/>
  <c r="AT40" i="1"/>
  <c r="AS40" i="1"/>
  <c r="AN40" i="1"/>
  <c r="AM40" i="1"/>
  <c r="AL40" i="1"/>
  <c r="AK40" i="1"/>
  <c r="AJ40" i="1"/>
  <c r="AI40" i="1"/>
  <c r="AH40" i="1"/>
  <c r="AG40" i="1"/>
  <c r="AF40" i="1"/>
  <c r="AC40" i="1"/>
  <c r="AB40" i="1"/>
  <c r="AA40" i="1"/>
  <c r="Z40" i="1"/>
  <c r="W40" i="1"/>
  <c r="V40" i="1"/>
  <c r="T40" i="1"/>
  <c r="O40" i="1"/>
  <c r="N40" i="1"/>
  <c r="M40" i="1"/>
  <c r="L40" i="1"/>
  <c r="K40" i="1"/>
  <c r="I40" i="1"/>
  <c r="H40" i="1"/>
  <c r="G40" i="1"/>
  <c r="AT39" i="1"/>
  <c r="AS39" i="1"/>
  <c r="AN39" i="1"/>
  <c r="AM39" i="1"/>
  <c r="AL39" i="1"/>
  <c r="AK39" i="1"/>
  <c r="AJ39" i="1"/>
  <c r="AI39" i="1"/>
  <c r="AH39" i="1"/>
  <c r="AG39" i="1"/>
  <c r="AF39" i="1"/>
  <c r="AC39" i="1"/>
  <c r="AB39" i="1"/>
  <c r="AA39" i="1"/>
  <c r="Z39" i="1"/>
  <c r="W39" i="1"/>
  <c r="V39" i="1"/>
  <c r="T39" i="1"/>
  <c r="O39" i="1"/>
  <c r="N39" i="1"/>
  <c r="M39" i="1"/>
  <c r="L39" i="1"/>
  <c r="K39" i="1"/>
  <c r="I39" i="1"/>
  <c r="H39" i="1"/>
  <c r="G39" i="1"/>
  <c r="AT38" i="1"/>
  <c r="AS38" i="1"/>
  <c r="AN38" i="1"/>
  <c r="AM38" i="1"/>
  <c r="AL38" i="1"/>
  <c r="AK38" i="1"/>
  <c r="AJ38" i="1"/>
  <c r="AI38" i="1"/>
  <c r="AH38" i="1"/>
  <c r="AG38" i="1"/>
  <c r="AF38" i="1"/>
  <c r="AC38" i="1"/>
  <c r="AB38" i="1"/>
  <c r="AA38" i="1"/>
  <c r="Z38" i="1"/>
  <c r="W38" i="1"/>
  <c r="V38" i="1"/>
  <c r="T38" i="1"/>
  <c r="O38" i="1"/>
  <c r="N38" i="1"/>
  <c r="M38" i="1"/>
  <c r="L38" i="1"/>
  <c r="K38" i="1"/>
  <c r="I38" i="1"/>
  <c r="H38" i="1"/>
  <c r="G38" i="1"/>
  <c r="AT37" i="1"/>
  <c r="AS37" i="1"/>
  <c r="AN37" i="1"/>
  <c r="AM37" i="1"/>
  <c r="AL37" i="1"/>
  <c r="AK37" i="1"/>
  <c r="AJ37" i="1"/>
  <c r="AI37" i="1"/>
  <c r="AH37" i="1"/>
  <c r="AG37" i="1"/>
  <c r="AF37" i="1"/>
  <c r="AC37" i="1"/>
  <c r="AB37" i="1"/>
  <c r="AA37" i="1"/>
  <c r="Z37" i="1"/>
  <c r="W37" i="1"/>
  <c r="V37" i="1"/>
  <c r="T37" i="1"/>
  <c r="O37" i="1"/>
  <c r="N37" i="1"/>
  <c r="M37" i="1"/>
  <c r="L37" i="1"/>
  <c r="K37" i="1"/>
  <c r="I37" i="1"/>
  <c r="H37" i="1"/>
  <c r="G37" i="1"/>
  <c r="AT36" i="1"/>
  <c r="AS36" i="1"/>
  <c r="AN36" i="1"/>
  <c r="AM36" i="1"/>
  <c r="AL36" i="1"/>
  <c r="AK36" i="1"/>
  <c r="AJ36" i="1"/>
  <c r="AI36" i="1"/>
  <c r="AH36" i="1"/>
  <c r="AG36" i="1"/>
  <c r="AF36" i="1"/>
  <c r="AC36" i="1"/>
  <c r="AB36" i="1"/>
  <c r="AA36" i="1"/>
  <c r="Z36" i="1"/>
  <c r="W36" i="1"/>
  <c r="V36" i="1"/>
  <c r="T36" i="1"/>
  <c r="O36" i="1"/>
  <c r="N36" i="1"/>
  <c r="M36" i="1"/>
  <c r="L36" i="1"/>
  <c r="K36" i="1"/>
  <c r="I36" i="1"/>
  <c r="H36" i="1"/>
  <c r="G36" i="1"/>
  <c r="AT35" i="1"/>
  <c r="AS35" i="1"/>
  <c r="AN35" i="1"/>
  <c r="AM35" i="1"/>
  <c r="AL35" i="1"/>
  <c r="AK35" i="1"/>
  <c r="AJ35" i="1"/>
  <c r="AI35" i="1"/>
  <c r="AH35" i="1"/>
  <c r="AG35" i="1"/>
  <c r="AF35" i="1"/>
  <c r="AC35" i="1"/>
  <c r="AB35" i="1"/>
  <c r="AA35" i="1"/>
  <c r="Z35" i="1"/>
  <c r="W35" i="1"/>
  <c r="V35" i="1"/>
  <c r="T35" i="1"/>
  <c r="O35" i="1"/>
  <c r="N35" i="1"/>
  <c r="M35" i="1"/>
  <c r="L35" i="1"/>
  <c r="K35" i="1"/>
  <c r="I35" i="1"/>
  <c r="H35" i="1"/>
  <c r="G35" i="1"/>
  <c r="AT34" i="1"/>
  <c r="AS34" i="1"/>
  <c r="AN34" i="1"/>
  <c r="AM34" i="1"/>
  <c r="AL34" i="1"/>
  <c r="AK34" i="1"/>
  <c r="AJ34" i="1"/>
  <c r="AI34" i="1"/>
  <c r="AH34" i="1"/>
  <c r="AG34" i="1"/>
  <c r="AF34" i="1"/>
  <c r="AC34" i="1"/>
  <c r="AB34" i="1"/>
  <c r="AA34" i="1"/>
  <c r="Z34" i="1"/>
  <c r="W34" i="1"/>
  <c r="V34" i="1"/>
  <c r="T34" i="1"/>
  <c r="O34" i="1"/>
  <c r="N34" i="1"/>
  <c r="M34" i="1"/>
  <c r="L34" i="1"/>
  <c r="K34" i="1"/>
  <c r="I34" i="1"/>
  <c r="H34" i="1"/>
  <c r="G34" i="1"/>
  <c r="AT33" i="1"/>
  <c r="AS33" i="1"/>
  <c r="AN33" i="1"/>
  <c r="AM33" i="1"/>
  <c r="AL33" i="1"/>
  <c r="AK33" i="1"/>
  <c r="AJ33" i="1"/>
  <c r="AI33" i="1"/>
  <c r="AH33" i="1"/>
  <c r="AG33" i="1"/>
  <c r="AF33" i="1"/>
  <c r="AC33" i="1"/>
  <c r="AB33" i="1"/>
  <c r="AA33" i="1"/>
  <c r="Z33" i="1"/>
  <c r="W33" i="1"/>
  <c r="V33" i="1"/>
  <c r="T33" i="1"/>
  <c r="O33" i="1"/>
  <c r="N33" i="1"/>
  <c r="M33" i="1"/>
  <c r="L33" i="1"/>
  <c r="K33" i="1"/>
  <c r="I33" i="1"/>
  <c r="H33" i="1"/>
  <c r="G33" i="1"/>
  <c r="AT32" i="1"/>
  <c r="AS32" i="1"/>
  <c r="AN32" i="1"/>
  <c r="AM32" i="1"/>
  <c r="AL32" i="1"/>
  <c r="AK32" i="1"/>
  <c r="AJ32" i="1"/>
  <c r="AI32" i="1"/>
  <c r="AH32" i="1"/>
  <c r="AG32" i="1"/>
  <c r="AF32" i="1"/>
  <c r="AC32" i="1"/>
  <c r="AB32" i="1"/>
  <c r="AA32" i="1"/>
  <c r="Z32" i="1"/>
  <c r="W32" i="1"/>
  <c r="V32" i="1"/>
  <c r="T32" i="1"/>
  <c r="O32" i="1"/>
  <c r="N32" i="1"/>
  <c r="M32" i="1"/>
  <c r="L32" i="1"/>
  <c r="K32" i="1"/>
  <c r="I32" i="1"/>
  <c r="H32" i="1"/>
  <c r="G32" i="1"/>
  <c r="AT31" i="1"/>
  <c r="AS31" i="1"/>
  <c r="AN31" i="1"/>
  <c r="AM31" i="1"/>
  <c r="AL31" i="1"/>
  <c r="AK31" i="1"/>
  <c r="AJ31" i="1"/>
  <c r="AI31" i="1"/>
  <c r="AH31" i="1"/>
  <c r="AG31" i="1"/>
  <c r="AF31" i="1"/>
  <c r="AC31" i="1"/>
  <c r="AB31" i="1"/>
  <c r="AA31" i="1"/>
  <c r="Z31" i="1"/>
  <c r="W31" i="1"/>
  <c r="V31" i="1"/>
  <c r="T31" i="1"/>
  <c r="O31" i="1"/>
  <c r="N31" i="1"/>
  <c r="M31" i="1"/>
  <c r="L31" i="1"/>
  <c r="K31" i="1"/>
  <c r="I31" i="1"/>
  <c r="H31" i="1"/>
  <c r="G31" i="1"/>
  <c r="AT30" i="1"/>
  <c r="AS30" i="1"/>
  <c r="AN30" i="1"/>
  <c r="AM30" i="1"/>
  <c r="AL30" i="1"/>
  <c r="AK30" i="1"/>
  <c r="AJ30" i="1"/>
  <c r="AI30" i="1"/>
  <c r="AH30" i="1"/>
  <c r="AG30" i="1"/>
  <c r="AF30" i="1"/>
  <c r="AC30" i="1"/>
  <c r="AB30" i="1"/>
  <c r="AA30" i="1"/>
  <c r="Z30" i="1"/>
  <c r="W30" i="1"/>
  <c r="V30" i="1"/>
  <c r="T30" i="1"/>
  <c r="O30" i="1"/>
  <c r="N30" i="1"/>
  <c r="M30" i="1"/>
  <c r="L30" i="1"/>
  <c r="K30" i="1"/>
  <c r="I30" i="1"/>
  <c r="H30" i="1"/>
  <c r="G30" i="1"/>
  <c r="AT29" i="1"/>
  <c r="AS29" i="1"/>
  <c r="AN29" i="1"/>
  <c r="AM29" i="1"/>
  <c r="AL29" i="1"/>
  <c r="AK29" i="1"/>
  <c r="AJ29" i="1"/>
  <c r="AI29" i="1"/>
  <c r="AH29" i="1"/>
  <c r="AG29" i="1"/>
  <c r="AF29" i="1"/>
  <c r="AC29" i="1"/>
  <c r="AB29" i="1"/>
  <c r="AA29" i="1"/>
  <c r="Z29" i="1"/>
  <c r="W29" i="1"/>
  <c r="V29" i="1"/>
  <c r="T29" i="1"/>
  <c r="O29" i="1"/>
  <c r="N29" i="1"/>
  <c r="M29" i="1"/>
  <c r="L29" i="1"/>
  <c r="K29" i="1"/>
  <c r="I29" i="1"/>
  <c r="H29" i="1"/>
  <c r="G29" i="1"/>
  <c r="AT28" i="1"/>
  <c r="AS28" i="1"/>
  <c r="AN28" i="1"/>
  <c r="AM28" i="1"/>
  <c r="AL28" i="1"/>
  <c r="AK28" i="1"/>
  <c r="AJ28" i="1"/>
  <c r="AI28" i="1"/>
  <c r="AH28" i="1"/>
  <c r="AG28" i="1"/>
  <c r="AF28" i="1"/>
  <c r="AC28" i="1"/>
  <c r="AB28" i="1"/>
  <c r="AA28" i="1"/>
  <c r="Z28" i="1"/>
  <c r="W28" i="1"/>
  <c r="V28" i="1"/>
  <c r="T28" i="1"/>
  <c r="O28" i="1"/>
  <c r="N28" i="1"/>
  <c r="M28" i="1"/>
  <c r="L28" i="1"/>
  <c r="K28" i="1"/>
  <c r="I28" i="1"/>
  <c r="H28" i="1"/>
  <c r="G28" i="1"/>
  <c r="AT27" i="1"/>
  <c r="AS27" i="1"/>
  <c r="AN27" i="1"/>
  <c r="AM27" i="1"/>
  <c r="AL27" i="1"/>
  <c r="AK27" i="1"/>
  <c r="AJ27" i="1"/>
  <c r="AI27" i="1"/>
  <c r="AH27" i="1"/>
  <c r="AG27" i="1"/>
  <c r="AF27" i="1"/>
  <c r="AC27" i="1"/>
  <c r="AB27" i="1"/>
  <c r="AA27" i="1"/>
  <c r="Z27" i="1"/>
  <c r="W27" i="1"/>
  <c r="V27" i="1"/>
  <c r="T27" i="1"/>
  <c r="O27" i="1"/>
  <c r="N27" i="1"/>
  <c r="M27" i="1"/>
  <c r="L27" i="1"/>
  <c r="K27" i="1"/>
  <c r="I27" i="1"/>
  <c r="H27" i="1"/>
  <c r="G27" i="1"/>
  <c r="AT26" i="1"/>
  <c r="AS26" i="1"/>
  <c r="AN26" i="1"/>
  <c r="AM26" i="1"/>
  <c r="AL26" i="1"/>
  <c r="AK26" i="1"/>
  <c r="AJ26" i="1"/>
  <c r="AI26" i="1"/>
  <c r="AH26" i="1"/>
  <c r="AG26" i="1"/>
  <c r="AF26" i="1"/>
  <c r="AC26" i="1"/>
  <c r="AB26" i="1"/>
  <c r="AA26" i="1"/>
  <c r="Z26" i="1"/>
  <c r="W26" i="1"/>
  <c r="V26" i="1"/>
  <c r="T26" i="1"/>
  <c r="O26" i="1"/>
  <c r="N26" i="1"/>
  <c r="M26" i="1"/>
  <c r="L26" i="1"/>
  <c r="K26" i="1"/>
  <c r="I26" i="1"/>
  <c r="H26" i="1"/>
  <c r="G26" i="1"/>
  <c r="AT25" i="1"/>
  <c r="AS25" i="1"/>
  <c r="AN25" i="1"/>
  <c r="AM25" i="1"/>
  <c r="AL25" i="1"/>
  <c r="AK25" i="1"/>
  <c r="AJ25" i="1"/>
  <c r="AI25" i="1"/>
  <c r="AH25" i="1"/>
  <c r="AG25" i="1"/>
  <c r="AF25" i="1"/>
  <c r="AC25" i="1"/>
  <c r="AB25" i="1"/>
  <c r="AA25" i="1"/>
  <c r="Z25" i="1"/>
  <c r="W25" i="1"/>
  <c r="V25" i="1"/>
  <c r="T25" i="1"/>
  <c r="O25" i="1"/>
  <c r="N25" i="1"/>
  <c r="M25" i="1"/>
  <c r="L25" i="1"/>
  <c r="K25" i="1"/>
  <c r="I25" i="1"/>
  <c r="H25" i="1"/>
  <c r="G25" i="1"/>
  <c r="AT24" i="1"/>
  <c r="AS24" i="1"/>
  <c r="AN24" i="1"/>
  <c r="AM24" i="1"/>
  <c r="AL24" i="1"/>
  <c r="AK24" i="1"/>
  <c r="AJ24" i="1"/>
  <c r="AI24" i="1"/>
  <c r="AH24" i="1"/>
  <c r="AG24" i="1"/>
  <c r="AF24" i="1"/>
  <c r="AC24" i="1"/>
  <c r="AB24" i="1"/>
  <c r="AA24" i="1"/>
  <c r="Z24" i="1"/>
  <c r="W24" i="1"/>
  <c r="V24" i="1"/>
  <c r="T24" i="1"/>
  <c r="O24" i="1"/>
  <c r="N24" i="1"/>
  <c r="M24" i="1"/>
  <c r="L24" i="1"/>
  <c r="K24" i="1"/>
  <c r="I24" i="1"/>
  <c r="H24" i="1"/>
  <c r="G24" i="1"/>
  <c r="AT23" i="1"/>
  <c r="AS23" i="1"/>
  <c r="AN23" i="1"/>
  <c r="AM23" i="1"/>
  <c r="AL23" i="1"/>
  <c r="AK23" i="1"/>
  <c r="AJ23" i="1"/>
  <c r="AI23" i="1"/>
  <c r="AH23" i="1"/>
  <c r="AG23" i="1"/>
  <c r="AF23" i="1"/>
  <c r="AC23" i="1"/>
  <c r="AB23" i="1"/>
  <c r="AA23" i="1"/>
  <c r="Z23" i="1"/>
  <c r="W23" i="1"/>
  <c r="V23" i="1"/>
  <c r="T23" i="1"/>
  <c r="O23" i="1"/>
  <c r="N23" i="1"/>
  <c r="M23" i="1"/>
  <c r="L23" i="1"/>
  <c r="K23" i="1"/>
  <c r="I23" i="1"/>
  <c r="H23" i="1"/>
  <c r="G23" i="1"/>
  <c r="AT22" i="1"/>
  <c r="AS22" i="1"/>
  <c r="AN22" i="1"/>
  <c r="AM22" i="1"/>
  <c r="AL22" i="1"/>
  <c r="AK22" i="1"/>
  <c r="AJ22" i="1"/>
  <c r="AI22" i="1"/>
  <c r="AH22" i="1"/>
  <c r="AG22" i="1"/>
  <c r="AF22" i="1"/>
  <c r="AC22" i="1"/>
  <c r="AB22" i="1"/>
  <c r="AA22" i="1"/>
  <c r="Z22" i="1"/>
  <c r="W22" i="1"/>
  <c r="V22" i="1"/>
  <c r="T22" i="1"/>
  <c r="O22" i="1"/>
  <c r="N22" i="1"/>
  <c r="M22" i="1"/>
  <c r="L22" i="1"/>
  <c r="K22" i="1"/>
  <c r="I22" i="1"/>
  <c r="H22" i="1"/>
  <c r="G22" i="1"/>
  <c r="AT21" i="1"/>
  <c r="AS21" i="1"/>
  <c r="AN21" i="1"/>
  <c r="AM21" i="1"/>
  <c r="AL21" i="1"/>
  <c r="AK21" i="1"/>
  <c r="AJ21" i="1"/>
  <c r="AI21" i="1"/>
  <c r="AH21" i="1"/>
  <c r="AG21" i="1"/>
  <c r="AF21" i="1"/>
  <c r="AC21" i="1"/>
  <c r="AB21" i="1"/>
  <c r="AA21" i="1"/>
  <c r="Z21" i="1"/>
  <c r="W21" i="1"/>
  <c r="V21" i="1"/>
  <c r="T21" i="1"/>
  <c r="O21" i="1"/>
  <c r="N21" i="1"/>
  <c r="M21" i="1"/>
  <c r="L21" i="1"/>
  <c r="K21" i="1"/>
  <c r="I21" i="1"/>
  <c r="H21" i="1"/>
  <c r="G21" i="1"/>
  <c r="AT20" i="1"/>
  <c r="AS20" i="1"/>
  <c r="AN20" i="1"/>
  <c r="AM20" i="1"/>
  <c r="AL20" i="1"/>
  <c r="AK20" i="1"/>
  <c r="AJ20" i="1"/>
  <c r="AI20" i="1"/>
  <c r="AH20" i="1"/>
  <c r="AG20" i="1"/>
  <c r="AF20" i="1"/>
  <c r="AC20" i="1"/>
  <c r="AB20" i="1"/>
  <c r="AA20" i="1"/>
  <c r="Z20" i="1"/>
  <c r="W20" i="1"/>
  <c r="V20" i="1"/>
  <c r="T20" i="1"/>
  <c r="O20" i="1"/>
  <c r="N20" i="1"/>
  <c r="M20" i="1"/>
  <c r="L20" i="1"/>
  <c r="K20" i="1"/>
  <c r="I20" i="1"/>
  <c r="H20" i="1"/>
  <c r="G20" i="1"/>
  <c r="AT19" i="1"/>
  <c r="AS19" i="1"/>
  <c r="AN19" i="1"/>
  <c r="AM19" i="1"/>
  <c r="AL19" i="1"/>
  <c r="AK19" i="1"/>
  <c r="AJ19" i="1"/>
  <c r="AI19" i="1"/>
  <c r="AH19" i="1"/>
  <c r="AG19" i="1"/>
  <c r="AF19" i="1"/>
  <c r="AC19" i="1"/>
  <c r="AB19" i="1"/>
  <c r="AA19" i="1"/>
  <c r="Z19" i="1"/>
  <c r="W19" i="1"/>
  <c r="V19" i="1"/>
  <c r="T19" i="1"/>
  <c r="O19" i="1"/>
  <c r="N19" i="1"/>
  <c r="M19" i="1"/>
  <c r="L19" i="1"/>
  <c r="K19" i="1"/>
  <c r="I19" i="1"/>
  <c r="H19" i="1"/>
  <c r="G19" i="1"/>
  <c r="AT18" i="1"/>
  <c r="AS18" i="1"/>
  <c r="AN18" i="1"/>
  <c r="AM18" i="1"/>
  <c r="AL18" i="1"/>
  <c r="AK18" i="1"/>
  <c r="AJ18" i="1"/>
  <c r="AI18" i="1"/>
  <c r="AH18" i="1"/>
  <c r="AG18" i="1"/>
  <c r="AF18" i="1"/>
  <c r="AC18" i="1"/>
  <c r="AB18" i="1"/>
  <c r="AA18" i="1"/>
  <c r="Z18" i="1"/>
  <c r="W18" i="1"/>
  <c r="V18" i="1"/>
  <c r="T18" i="1"/>
  <c r="O18" i="1"/>
  <c r="N18" i="1"/>
  <c r="M18" i="1"/>
  <c r="L18" i="1"/>
  <c r="K18" i="1"/>
  <c r="I18" i="1"/>
  <c r="H18" i="1"/>
  <c r="G18" i="1"/>
  <c r="AT17" i="1"/>
  <c r="AS17" i="1"/>
  <c r="AN17" i="1"/>
  <c r="AM17" i="1"/>
  <c r="AL17" i="1"/>
  <c r="AK17" i="1"/>
  <c r="AJ17" i="1"/>
  <c r="AI17" i="1"/>
  <c r="AH17" i="1"/>
  <c r="AG17" i="1"/>
  <c r="AF17" i="1"/>
  <c r="AC17" i="1"/>
  <c r="AB17" i="1"/>
  <c r="AA17" i="1"/>
  <c r="Z17" i="1"/>
  <c r="W17" i="1"/>
  <c r="V17" i="1"/>
  <c r="T17" i="1"/>
  <c r="O17" i="1"/>
  <c r="N17" i="1"/>
  <c r="M17" i="1"/>
  <c r="L17" i="1"/>
  <c r="K17" i="1"/>
  <c r="I17" i="1"/>
  <c r="H17" i="1"/>
  <c r="G17" i="1"/>
  <c r="AT16" i="1"/>
  <c r="AS16" i="1"/>
  <c r="AN16" i="1"/>
  <c r="AM16" i="1"/>
  <c r="AL16" i="1"/>
  <c r="AK16" i="1"/>
  <c r="AJ16" i="1"/>
  <c r="AI16" i="1"/>
  <c r="AH16" i="1"/>
  <c r="AG16" i="1"/>
  <c r="AF16" i="1"/>
  <c r="AC16" i="1"/>
  <c r="AB16" i="1"/>
  <c r="AA16" i="1"/>
  <c r="Z16" i="1"/>
  <c r="W16" i="1"/>
  <c r="V16" i="1"/>
  <c r="T16" i="1"/>
  <c r="O16" i="1"/>
  <c r="N16" i="1"/>
  <c r="M16" i="1"/>
  <c r="L16" i="1"/>
  <c r="K16" i="1"/>
  <c r="I16" i="1"/>
  <c r="H16" i="1"/>
  <c r="G16" i="1"/>
  <c r="AT15" i="1"/>
  <c r="AS15" i="1"/>
  <c r="AN15" i="1"/>
  <c r="AM15" i="1"/>
  <c r="AL15" i="1"/>
  <c r="AK15" i="1"/>
  <c r="AJ15" i="1"/>
  <c r="AI15" i="1"/>
  <c r="AH15" i="1"/>
  <c r="AG15" i="1"/>
  <c r="AF15" i="1"/>
  <c r="AC15" i="1"/>
  <c r="AB15" i="1"/>
  <c r="AA15" i="1"/>
  <c r="Z15" i="1"/>
  <c r="W15" i="1"/>
  <c r="V15" i="1"/>
  <c r="T15" i="1"/>
  <c r="O15" i="1"/>
  <c r="N15" i="1"/>
  <c r="M15" i="1"/>
  <c r="L15" i="1"/>
  <c r="K15" i="1"/>
  <c r="I15" i="1"/>
  <c r="H15" i="1"/>
  <c r="G15" i="1"/>
  <c r="AT14" i="1"/>
  <c r="AS14" i="1"/>
  <c r="AN14" i="1"/>
  <c r="AM14" i="1"/>
  <c r="AL14" i="1"/>
  <c r="AK14" i="1"/>
  <c r="AJ14" i="1"/>
  <c r="AI14" i="1"/>
  <c r="AH14" i="1"/>
  <c r="AG14" i="1"/>
  <c r="AF14" i="1"/>
  <c r="AC14" i="1"/>
  <c r="AB14" i="1"/>
  <c r="AA14" i="1"/>
  <c r="Z14" i="1"/>
  <c r="W14" i="1"/>
  <c r="V14" i="1"/>
  <c r="T14" i="1"/>
  <c r="O14" i="1"/>
  <c r="N14" i="1"/>
  <c r="M14" i="1"/>
  <c r="L14" i="1"/>
  <c r="K14" i="1"/>
  <c r="I14" i="1"/>
  <c r="H14" i="1"/>
  <c r="G14" i="1"/>
  <c r="AT13" i="1"/>
  <c r="AS13" i="1"/>
  <c r="AN13" i="1"/>
  <c r="AM13" i="1"/>
  <c r="AL13" i="1"/>
  <c r="AK13" i="1"/>
  <c r="AJ13" i="1"/>
  <c r="AI13" i="1"/>
  <c r="AH13" i="1"/>
  <c r="AG13" i="1"/>
  <c r="AF13" i="1"/>
  <c r="AC13" i="1"/>
  <c r="AB13" i="1"/>
  <c r="AA13" i="1"/>
  <c r="Z13" i="1"/>
  <c r="W13" i="1"/>
  <c r="V13" i="1"/>
  <c r="T13" i="1"/>
  <c r="O13" i="1"/>
  <c r="N13" i="1"/>
  <c r="M13" i="1"/>
  <c r="L13" i="1"/>
  <c r="K13" i="1"/>
  <c r="I13" i="1"/>
  <c r="H13" i="1"/>
  <c r="G13" i="1"/>
  <c r="AT12" i="1"/>
  <c r="AS12" i="1"/>
  <c r="AN12" i="1"/>
  <c r="AM12" i="1"/>
  <c r="AL12" i="1"/>
  <c r="AK12" i="1"/>
  <c r="AJ12" i="1"/>
  <c r="AI12" i="1"/>
  <c r="AH12" i="1"/>
  <c r="AG12" i="1"/>
  <c r="AF12" i="1"/>
  <c r="AC12" i="1"/>
  <c r="AB12" i="1"/>
  <c r="AA12" i="1"/>
  <c r="Z12" i="1"/>
  <c r="W12" i="1"/>
  <c r="V12" i="1"/>
  <c r="T12" i="1"/>
  <c r="O12" i="1"/>
  <c r="N12" i="1"/>
  <c r="M12" i="1"/>
  <c r="L12" i="1"/>
  <c r="K12" i="1"/>
  <c r="I12" i="1"/>
  <c r="H12" i="1"/>
  <c r="G12" i="1"/>
  <c r="AT11" i="1"/>
  <c r="AS11" i="1"/>
  <c r="AN11" i="1"/>
  <c r="AM11" i="1"/>
  <c r="AL11" i="1"/>
  <c r="AK11" i="1"/>
  <c r="AJ11" i="1"/>
  <c r="AI11" i="1"/>
  <c r="AH11" i="1"/>
  <c r="AG11" i="1"/>
  <c r="AF11" i="1"/>
  <c r="AC11" i="1"/>
  <c r="AB11" i="1"/>
  <c r="AA11" i="1"/>
  <c r="Z11" i="1"/>
  <c r="W11" i="1"/>
  <c r="V11" i="1"/>
  <c r="T11" i="1"/>
  <c r="O11" i="1"/>
  <c r="N11" i="1"/>
  <c r="M11" i="1"/>
  <c r="L11" i="1"/>
  <c r="K11" i="1"/>
  <c r="I11" i="1"/>
  <c r="H11" i="1"/>
  <c r="G11" i="1"/>
  <c r="AT10" i="1"/>
  <c r="AS10" i="1"/>
  <c r="AN10" i="1"/>
  <c r="AM10" i="1"/>
  <c r="AL10" i="1"/>
  <c r="AK10" i="1"/>
  <c r="AJ10" i="1"/>
  <c r="AI10" i="1"/>
  <c r="AH10" i="1"/>
  <c r="AG10" i="1"/>
  <c r="AF10" i="1"/>
  <c r="AC10" i="1"/>
  <c r="AB10" i="1"/>
  <c r="AA10" i="1"/>
  <c r="Z10" i="1"/>
  <c r="W10" i="1"/>
  <c r="V10" i="1"/>
  <c r="T10" i="1"/>
  <c r="O10" i="1"/>
  <c r="N10" i="1"/>
  <c r="M10" i="1"/>
  <c r="L10" i="1"/>
  <c r="K10" i="1"/>
  <c r="I10" i="1"/>
  <c r="H10" i="1"/>
  <c r="G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T9" i="1"/>
  <c r="AS9" i="1"/>
  <c r="AN9" i="1"/>
  <c r="AM9" i="1"/>
  <c r="AL9" i="1"/>
  <c r="AK9" i="1"/>
  <c r="AJ9" i="1"/>
  <c r="AI9" i="1"/>
  <c r="AH9" i="1"/>
  <c r="AG9" i="1"/>
  <c r="AF9" i="1"/>
  <c r="AC9" i="1"/>
  <c r="AB9" i="1"/>
  <c r="AA9" i="1"/>
  <c r="Z9" i="1"/>
  <c r="W9" i="1"/>
  <c r="V9" i="1"/>
  <c r="T9" i="1"/>
  <c r="O9" i="1"/>
  <c r="N9" i="1"/>
  <c r="M9" i="1"/>
  <c r="L9" i="1"/>
  <c r="K9" i="1"/>
  <c r="I9" i="1"/>
  <c r="H9" i="1"/>
  <c r="G9" i="1"/>
  <c r="AO323" i="1" l="1"/>
  <c r="AR101" i="1"/>
  <c r="AR85" i="1"/>
  <c r="AR97" i="1"/>
  <c r="E254" i="1"/>
  <c r="E276" i="1"/>
  <c r="E288" i="1"/>
  <c r="E236" i="1"/>
  <c r="Q324" i="1"/>
  <c r="AR86" i="1"/>
  <c r="AR147" i="1"/>
  <c r="E295" i="1"/>
  <c r="AR133" i="1"/>
  <c r="E265" i="1"/>
  <c r="AR83" i="1"/>
  <c r="AR132" i="1"/>
  <c r="E149" i="1"/>
  <c r="E296" i="1"/>
  <c r="E142" i="1"/>
  <c r="E221" i="1"/>
  <c r="AR32" i="1"/>
  <c r="P92" i="1"/>
  <c r="P104" i="1"/>
  <c r="E250" i="1"/>
  <c r="E262" i="1"/>
  <c r="E301" i="1"/>
  <c r="E302" i="1"/>
  <c r="E305" i="1"/>
  <c r="E308" i="1"/>
  <c r="E167" i="1"/>
  <c r="E150" i="1"/>
  <c r="E152" i="1"/>
  <c r="E154" i="1"/>
  <c r="P172" i="1"/>
  <c r="E179" i="1"/>
  <c r="E41" i="1"/>
  <c r="E101" i="1"/>
  <c r="E213" i="1"/>
  <c r="E220" i="1"/>
  <c r="E258" i="1"/>
  <c r="E97" i="1"/>
  <c r="E17" i="1"/>
  <c r="E19" i="1"/>
  <c r="AR33" i="1"/>
  <c r="AR34" i="1"/>
  <c r="AR35" i="1"/>
  <c r="AR36" i="1"/>
  <c r="AR37" i="1"/>
  <c r="E44" i="1"/>
  <c r="AR49" i="1"/>
  <c r="E52" i="1"/>
  <c r="E53" i="1"/>
  <c r="E56" i="1"/>
  <c r="AR59" i="1"/>
  <c r="AR62" i="1"/>
  <c r="E71" i="1"/>
  <c r="AR72" i="1"/>
  <c r="AR76" i="1"/>
  <c r="E143" i="1"/>
  <c r="E155" i="1"/>
  <c r="E163" i="1"/>
  <c r="P207" i="1"/>
  <c r="AP324" i="1"/>
  <c r="AR135" i="1"/>
  <c r="E138" i="1"/>
  <c r="E174" i="1"/>
  <c r="E177" i="1"/>
  <c r="E227" i="1"/>
  <c r="E245" i="1"/>
  <c r="E260" i="1"/>
  <c r="E306" i="1"/>
  <c r="E309" i="1"/>
  <c r="E94" i="1"/>
  <c r="E100" i="1"/>
  <c r="E103" i="1"/>
  <c r="AR9" i="1"/>
  <c r="AR10" i="1"/>
  <c r="AR11" i="1"/>
  <c r="AR13" i="1"/>
  <c r="AR19" i="1"/>
  <c r="E47" i="1"/>
  <c r="E49" i="1"/>
  <c r="E50" i="1"/>
  <c r="E51" i="1"/>
  <c r="AR107" i="1"/>
  <c r="AR113" i="1"/>
  <c r="AR116" i="1"/>
  <c r="E188" i="1"/>
  <c r="E191" i="1"/>
  <c r="E200" i="1"/>
  <c r="E203" i="1"/>
  <c r="E207" i="1"/>
  <c r="E244" i="1"/>
  <c r="E252" i="1"/>
  <c r="E272" i="1"/>
  <c r="E287" i="1"/>
  <c r="E298" i="1"/>
  <c r="AR139" i="1"/>
  <c r="E172" i="1"/>
  <c r="E175" i="1"/>
  <c r="E225" i="1"/>
  <c r="E233" i="1"/>
  <c r="E243" i="1"/>
  <c r="E313" i="1"/>
  <c r="E320" i="1"/>
  <c r="AD324" i="1"/>
  <c r="AV324" i="1"/>
  <c r="E14" i="1"/>
  <c r="AR14" i="1"/>
  <c r="E15" i="1"/>
  <c r="AR15" i="1"/>
  <c r="E38" i="1"/>
  <c r="E39" i="1"/>
  <c r="E40" i="1"/>
  <c r="AR73" i="1"/>
  <c r="E74" i="1"/>
  <c r="E80" i="1"/>
  <c r="E98" i="1"/>
  <c r="E106" i="1"/>
  <c r="P106" i="1"/>
  <c r="E141" i="1"/>
  <c r="E218" i="1"/>
  <c r="E246" i="1"/>
  <c r="P253" i="1"/>
  <c r="E255" i="1"/>
  <c r="P270" i="1"/>
  <c r="E282" i="1"/>
  <c r="P287" i="1"/>
  <c r="E293" i="1"/>
  <c r="E297" i="1"/>
  <c r="AR18" i="1"/>
  <c r="AR28" i="1"/>
  <c r="AR29" i="1"/>
  <c r="E43" i="1"/>
  <c r="E63" i="1"/>
  <c r="AR65" i="1"/>
  <c r="E69" i="1"/>
  <c r="P71" i="1"/>
  <c r="E77" i="1"/>
  <c r="AR92" i="1"/>
  <c r="P94" i="1"/>
  <c r="AR138" i="1"/>
  <c r="E161" i="1"/>
  <c r="E251" i="1"/>
  <c r="E280" i="1"/>
  <c r="P295" i="1"/>
  <c r="AR100" i="1"/>
  <c r="E165" i="1"/>
  <c r="E169" i="1"/>
  <c r="E216" i="1"/>
  <c r="E224" i="1"/>
  <c r="E231" i="1"/>
  <c r="P239" i="1"/>
  <c r="E240" i="1"/>
  <c r="P251" i="1"/>
  <c r="E256" i="1"/>
  <c r="E267" i="1"/>
  <c r="E273" i="1"/>
  <c r="E294" i="1"/>
  <c r="E312" i="1"/>
  <c r="AR45" i="1"/>
  <c r="AR46" i="1"/>
  <c r="AR47" i="1"/>
  <c r="AR48" i="1"/>
  <c r="E59" i="1"/>
  <c r="E65" i="1"/>
  <c r="AR67" i="1"/>
  <c r="E87" i="1"/>
  <c r="AR93" i="1"/>
  <c r="AR137" i="1"/>
  <c r="AR142" i="1"/>
  <c r="AR146" i="1"/>
  <c r="AR148" i="1"/>
  <c r="P180" i="1"/>
  <c r="E198" i="1"/>
  <c r="E237" i="1"/>
  <c r="E238" i="1"/>
  <c r="E242" i="1"/>
  <c r="P285" i="1"/>
  <c r="E321" i="1"/>
  <c r="E9" i="1"/>
  <c r="E13" i="1"/>
  <c r="P45" i="1"/>
  <c r="AR82" i="1"/>
  <c r="P89" i="1"/>
  <c r="E92" i="1"/>
  <c r="E126" i="1"/>
  <c r="AR128" i="1"/>
  <c r="P164" i="1"/>
  <c r="E204" i="1"/>
  <c r="E212" i="1"/>
  <c r="E222" i="1"/>
  <c r="P249" i="1"/>
  <c r="P259" i="1"/>
  <c r="E300" i="1"/>
  <c r="P302" i="1"/>
  <c r="E318" i="1"/>
  <c r="P318" i="1"/>
  <c r="E11" i="1"/>
  <c r="E18" i="1"/>
  <c r="E20" i="1"/>
  <c r="P31" i="1"/>
  <c r="E42" i="1"/>
  <c r="AR66" i="1"/>
  <c r="E68" i="1"/>
  <c r="AR71" i="1"/>
  <c r="E81" i="1"/>
  <c r="AQ324" i="1"/>
  <c r="AR16" i="1"/>
  <c r="AR21" i="1"/>
  <c r="AR38" i="1"/>
  <c r="AR39" i="1"/>
  <c r="AR51" i="1"/>
  <c r="E54" i="1"/>
  <c r="E55" i="1"/>
  <c r="P56" i="1"/>
  <c r="E60" i="1"/>
  <c r="AR69" i="1"/>
  <c r="AR74" i="1"/>
  <c r="AL119" i="1"/>
  <c r="AL324" i="1" s="1"/>
  <c r="E10" i="1"/>
  <c r="E12" i="1"/>
  <c r="AR12" i="1"/>
  <c r="AR17" i="1"/>
  <c r="AR20" i="1"/>
  <c r="E21" i="1"/>
  <c r="E33" i="1"/>
  <c r="E34" i="1"/>
  <c r="AR41" i="1"/>
  <c r="AR42" i="1"/>
  <c r="E45" i="1"/>
  <c r="E46" i="1"/>
  <c r="AR52" i="1"/>
  <c r="AR57" i="1"/>
  <c r="E61" i="1"/>
  <c r="AR68" i="1"/>
  <c r="E72" i="1"/>
  <c r="E73" i="1"/>
  <c r="E75" i="1"/>
  <c r="P87" i="1"/>
  <c r="AR121" i="1"/>
  <c r="P21" i="1"/>
  <c r="P24" i="1"/>
  <c r="AR24" i="1"/>
  <c r="E35" i="1"/>
  <c r="E36" i="1"/>
  <c r="P41" i="1"/>
  <c r="E48" i="1"/>
  <c r="AR53" i="1"/>
  <c r="AR54" i="1"/>
  <c r="AR55" i="1"/>
  <c r="P85" i="1"/>
  <c r="P15" i="1"/>
  <c r="P27" i="1"/>
  <c r="E37" i="1"/>
  <c r="P58" i="1"/>
  <c r="P74" i="1"/>
  <c r="P88" i="1"/>
  <c r="E185" i="1"/>
  <c r="E189" i="1"/>
  <c r="E201" i="1"/>
  <c r="E209" i="1"/>
  <c r="P214" i="1"/>
  <c r="E219" i="1"/>
  <c r="E226" i="1"/>
  <c r="P229" i="1"/>
  <c r="E232" i="1"/>
  <c r="E239" i="1"/>
  <c r="P240" i="1"/>
  <c r="P245" i="1"/>
  <c r="P261" i="1"/>
  <c r="P266" i="1"/>
  <c r="E268" i="1"/>
  <c r="E271" i="1"/>
  <c r="P271" i="1"/>
  <c r="E274" i="1"/>
  <c r="E286" i="1"/>
  <c r="E289" i="1"/>
  <c r="P289" i="1"/>
  <c r="E290" i="1"/>
  <c r="E291" i="1"/>
  <c r="E292" i="1"/>
  <c r="P303" i="1"/>
  <c r="AR75" i="1"/>
  <c r="P81" i="1"/>
  <c r="AR87" i="1"/>
  <c r="AR88" i="1"/>
  <c r="AR103" i="1"/>
  <c r="AR104" i="1"/>
  <c r="E105" i="1"/>
  <c r="E110" i="1"/>
  <c r="E117" i="1"/>
  <c r="L124" i="1"/>
  <c r="AR136" i="1"/>
  <c r="AR143" i="1"/>
  <c r="E144" i="1"/>
  <c r="AR144" i="1"/>
  <c r="E186" i="1"/>
  <c r="E195" i="1"/>
  <c r="E206" i="1"/>
  <c r="E210" i="1"/>
  <c r="E215" i="1"/>
  <c r="E228" i="1"/>
  <c r="P231" i="1"/>
  <c r="E234" i="1"/>
  <c r="E248" i="1"/>
  <c r="P279" i="1"/>
  <c r="P288" i="1"/>
  <c r="P309" i="1"/>
  <c r="E315" i="1"/>
  <c r="AR78" i="1"/>
  <c r="AR79" i="1"/>
  <c r="E85" i="1"/>
  <c r="AR90" i="1"/>
  <c r="AR96" i="1"/>
  <c r="AR99" i="1"/>
  <c r="AR102" i="1"/>
  <c r="D124" i="1"/>
  <c r="D324" i="1" s="1"/>
  <c r="M124" i="1"/>
  <c r="W124" i="1"/>
  <c r="AA124" i="1"/>
  <c r="AE124" i="1"/>
  <c r="AI124" i="1"/>
  <c r="AT124" i="1"/>
  <c r="AX124" i="1"/>
  <c r="AU124" i="1"/>
  <c r="AY124" i="1"/>
  <c r="AR122" i="1"/>
  <c r="E128" i="1"/>
  <c r="P144" i="1"/>
  <c r="E183" i="1"/>
  <c r="P192" i="1"/>
  <c r="E279" i="1"/>
  <c r="P297" i="1"/>
  <c r="P312" i="1"/>
  <c r="E108" i="1"/>
  <c r="E112" i="1"/>
  <c r="E115" i="1"/>
  <c r="AR115" i="1"/>
  <c r="C324" i="1"/>
  <c r="I124" i="1"/>
  <c r="T124" i="1"/>
  <c r="E148" i="1"/>
  <c r="E151" i="1"/>
  <c r="E153" i="1"/>
  <c r="E160" i="1"/>
  <c r="P160" i="1"/>
  <c r="E164" i="1"/>
  <c r="E168" i="1"/>
  <c r="E171" i="1"/>
  <c r="P247" i="1"/>
  <c r="E261" i="1"/>
  <c r="E99" i="1"/>
  <c r="N124" i="1"/>
  <c r="X124" i="1"/>
  <c r="AB124" i="1"/>
  <c r="AR129" i="1"/>
  <c r="P135" i="1"/>
  <c r="AR141" i="1"/>
  <c r="P255" i="1"/>
  <c r="P293" i="1"/>
  <c r="AR131" i="1"/>
  <c r="E159" i="1"/>
  <c r="P195" i="1"/>
  <c r="P198" i="1"/>
  <c r="P208" i="1"/>
  <c r="E257" i="1"/>
  <c r="E266" i="1"/>
  <c r="E269" i="1"/>
  <c r="P296" i="1"/>
  <c r="E311" i="1"/>
  <c r="E314" i="1"/>
  <c r="M119" i="1"/>
  <c r="E16" i="1"/>
  <c r="P18" i="1"/>
  <c r="P19" i="1"/>
  <c r="AR25" i="1"/>
  <c r="AR26" i="1"/>
  <c r="E29" i="1"/>
  <c r="P29" i="1"/>
  <c r="E30" i="1"/>
  <c r="P33" i="1"/>
  <c r="P40" i="1"/>
  <c r="AR43" i="1"/>
  <c r="AR50" i="1"/>
  <c r="AR70" i="1"/>
  <c r="P90" i="1"/>
  <c r="AA119" i="1"/>
  <c r="AF119" i="1"/>
  <c r="AJ119" i="1"/>
  <c r="AJ324" i="1" s="1"/>
  <c r="AM119" i="1"/>
  <c r="AM324" i="1" s="1"/>
  <c r="P12" i="1"/>
  <c r="P13" i="1"/>
  <c r="P22" i="1"/>
  <c r="AR22" i="1"/>
  <c r="P25" i="1"/>
  <c r="P26" i="1"/>
  <c r="E31" i="1"/>
  <c r="E32" i="1"/>
  <c r="AR44" i="1"/>
  <c r="P114" i="1"/>
  <c r="P118" i="1"/>
  <c r="P20" i="1"/>
  <c r="P35" i="1"/>
  <c r="E78" i="1"/>
  <c r="P84" i="1"/>
  <c r="P14" i="1"/>
  <c r="P17" i="1"/>
  <c r="P23" i="1"/>
  <c r="AR23" i="1"/>
  <c r="P28" i="1"/>
  <c r="AR30" i="1"/>
  <c r="AR31" i="1"/>
  <c r="AR40" i="1"/>
  <c r="AR56" i="1"/>
  <c r="E62" i="1"/>
  <c r="P11" i="1"/>
  <c r="P16" i="1"/>
  <c r="E26" i="1"/>
  <c r="P30" i="1"/>
  <c r="P44" i="1"/>
  <c r="E57" i="1"/>
  <c r="AR63" i="1"/>
  <c r="AR64" i="1"/>
  <c r="E66" i="1"/>
  <c r="P69" i="1"/>
  <c r="E70" i="1"/>
  <c r="AR77" i="1"/>
  <c r="P78" i="1"/>
  <c r="AR80" i="1"/>
  <c r="E82" i="1"/>
  <c r="P82" i="1"/>
  <c r="P83" i="1"/>
  <c r="AR84" i="1"/>
  <c r="E90" i="1"/>
  <c r="AR91" i="1"/>
  <c r="E96" i="1"/>
  <c r="AR98" i="1"/>
  <c r="AR105" i="1"/>
  <c r="E107" i="1"/>
  <c r="AR108" i="1"/>
  <c r="P109" i="1"/>
  <c r="R324" i="1"/>
  <c r="G124" i="1"/>
  <c r="J124" i="1"/>
  <c r="U124" i="1"/>
  <c r="P123" i="1"/>
  <c r="AR134" i="1"/>
  <c r="P42" i="1"/>
  <c r="P54" i="1"/>
  <c r="P57" i="1"/>
  <c r="E58" i="1"/>
  <c r="P59" i="1"/>
  <c r="AR60" i="1"/>
  <c r="E67" i="1"/>
  <c r="P75" i="1"/>
  <c r="E76" i="1"/>
  <c r="E79" i="1"/>
  <c r="AR81" i="1"/>
  <c r="E88" i="1"/>
  <c r="AR89" i="1"/>
  <c r="AR94" i="1"/>
  <c r="P95" i="1"/>
  <c r="P97" i="1"/>
  <c r="P102" i="1"/>
  <c r="E104" i="1"/>
  <c r="AR109" i="1"/>
  <c r="P111" i="1"/>
  <c r="P115" i="1"/>
  <c r="O124" i="1"/>
  <c r="AS124" i="1"/>
  <c r="AW124" i="1"/>
  <c r="P60" i="1"/>
  <c r="AR61" i="1"/>
  <c r="P62" i="1"/>
  <c r="P64" i="1"/>
  <c r="E84" i="1"/>
  <c r="E86" i="1"/>
  <c r="AR95" i="1"/>
  <c r="P98" i="1"/>
  <c r="P99" i="1"/>
  <c r="AR106" i="1"/>
  <c r="AR111" i="1"/>
  <c r="E113" i="1"/>
  <c r="P113" i="1"/>
  <c r="H124" i="1"/>
  <c r="V124" i="1"/>
  <c r="AH124" i="1"/>
  <c r="E122" i="1"/>
  <c r="P47" i="1"/>
  <c r="P52" i="1"/>
  <c r="P53" i="1"/>
  <c r="AR58" i="1"/>
  <c r="AY119" i="1"/>
  <c r="P73" i="1"/>
  <c r="P77" i="1"/>
  <c r="P86" i="1"/>
  <c r="P93" i="1"/>
  <c r="E102" i="1"/>
  <c r="P110" i="1"/>
  <c r="AR114" i="1"/>
  <c r="E116" i="1"/>
  <c r="P117" i="1"/>
  <c r="E118" i="1"/>
  <c r="AR118" i="1"/>
  <c r="E121" i="1"/>
  <c r="P122" i="1"/>
  <c r="P152" i="1"/>
  <c r="P63" i="1"/>
  <c r="E64" i="1"/>
  <c r="P66" i="1"/>
  <c r="P68" i="1"/>
  <c r="P70" i="1"/>
  <c r="P72" i="1"/>
  <c r="P76" i="1"/>
  <c r="P79" i="1"/>
  <c r="P80" i="1"/>
  <c r="P91" i="1"/>
  <c r="P96" i="1"/>
  <c r="AE119" i="1"/>
  <c r="P101" i="1"/>
  <c r="P107" i="1"/>
  <c r="P108" i="1"/>
  <c r="E157" i="1"/>
  <c r="AF124" i="1"/>
  <c r="AN124" i="1"/>
  <c r="P126" i="1"/>
  <c r="E129" i="1"/>
  <c r="E130" i="1"/>
  <c r="E134" i="1"/>
  <c r="E140" i="1"/>
  <c r="P146" i="1"/>
  <c r="P155" i="1"/>
  <c r="E158" i="1"/>
  <c r="P166" i="1"/>
  <c r="P167" i="1"/>
  <c r="P168" i="1"/>
  <c r="P170" i="1"/>
  <c r="E178" i="1"/>
  <c r="E180" i="1"/>
  <c r="E184" i="1"/>
  <c r="P185" i="1"/>
  <c r="P187" i="1"/>
  <c r="E190" i="1"/>
  <c r="E192" i="1"/>
  <c r="E194" i="1"/>
  <c r="E196" i="1"/>
  <c r="P206" i="1"/>
  <c r="P209" i="1"/>
  <c r="P219" i="1"/>
  <c r="P221" i="1"/>
  <c r="E230" i="1"/>
  <c r="E249" i="1"/>
  <c r="E123" i="1"/>
  <c r="V323" i="1"/>
  <c r="AH323" i="1"/>
  <c r="P127" i="1"/>
  <c r="P129" i="1"/>
  <c r="E133" i="1"/>
  <c r="E137" i="1"/>
  <c r="E139" i="1"/>
  <c r="P140" i="1"/>
  <c r="AR140" i="1"/>
  <c r="P142" i="1"/>
  <c r="E145" i="1"/>
  <c r="AR145" i="1"/>
  <c r="P154" i="1"/>
  <c r="P163" i="1"/>
  <c r="P177" i="1"/>
  <c r="P183" i="1"/>
  <c r="P189" i="1"/>
  <c r="P196" i="1"/>
  <c r="P203" i="1"/>
  <c r="P133" i="1"/>
  <c r="P137" i="1"/>
  <c r="E146" i="1"/>
  <c r="P148" i="1"/>
  <c r="P151" i="1"/>
  <c r="E156" i="1"/>
  <c r="P156" i="1"/>
  <c r="E166" i="1"/>
  <c r="E170" i="1"/>
  <c r="P173" i="1"/>
  <c r="E176" i="1"/>
  <c r="E181" i="1"/>
  <c r="P182" i="1"/>
  <c r="E187" i="1"/>
  <c r="P188" i="1"/>
  <c r="E193" i="1"/>
  <c r="P194" i="1"/>
  <c r="E197" i="1"/>
  <c r="E125" i="1"/>
  <c r="AT323" i="1"/>
  <c r="E127" i="1"/>
  <c r="P130" i="1"/>
  <c r="P143" i="1"/>
  <c r="P159" i="1"/>
  <c r="P175" i="1"/>
  <c r="P186" i="1"/>
  <c r="P200" i="1"/>
  <c r="P227" i="1"/>
  <c r="AR126" i="1"/>
  <c r="AR127" i="1"/>
  <c r="AR130" i="1"/>
  <c r="P131" i="1"/>
  <c r="E135" i="1"/>
  <c r="P138" i="1"/>
  <c r="P161" i="1"/>
  <c r="P162" i="1"/>
  <c r="E173" i="1"/>
  <c r="P174" i="1"/>
  <c r="P178" i="1"/>
  <c r="P190" i="1"/>
  <c r="E202" i="1"/>
  <c r="P265" i="1"/>
  <c r="P268" i="1"/>
  <c r="P275" i="1"/>
  <c r="P277" i="1"/>
  <c r="P281" i="1"/>
  <c r="E285" i="1"/>
  <c r="P299" i="1"/>
  <c r="P311" i="1"/>
  <c r="P319" i="1"/>
  <c r="P321" i="1"/>
  <c r="E322" i="1"/>
  <c r="E205" i="1"/>
  <c r="P212" i="1"/>
  <c r="P213" i="1"/>
  <c r="P224" i="1"/>
  <c r="P232" i="1"/>
  <c r="E241" i="1"/>
  <c r="P242" i="1"/>
  <c r="P260" i="1"/>
  <c r="P286" i="1"/>
  <c r="P305" i="1"/>
  <c r="P317" i="1"/>
  <c r="P322" i="1"/>
  <c r="P223" i="1"/>
  <c r="P225" i="1"/>
  <c r="P241" i="1"/>
  <c r="P243" i="1"/>
  <c r="P252" i="1"/>
  <c r="P257" i="1"/>
  <c r="P306" i="1"/>
  <c r="P236" i="1"/>
  <c r="P244" i="1"/>
  <c r="E253" i="1"/>
  <c r="P254" i="1"/>
  <c r="P263" i="1"/>
  <c r="E264" i="1"/>
  <c r="P294" i="1"/>
  <c r="P215" i="1"/>
  <c r="P228" i="1"/>
  <c r="P233" i="1"/>
  <c r="P235" i="1"/>
  <c r="P237" i="1"/>
  <c r="E277" i="1"/>
  <c r="E278" i="1"/>
  <c r="P291" i="1"/>
  <c r="E208" i="1"/>
  <c r="E214" i="1"/>
  <c r="P218" i="1"/>
  <c r="P220" i="1"/>
  <c r="E229" i="1"/>
  <c r="P230" i="1"/>
  <c r="P248" i="1"/>
  <c r="P256" i="1"/>
  <c r="P264" i="1"/>
  <c r="P269" i="1"/>
  <c r="E270" i="1"/>
  <c r="P278" i="1"/>
  <c r="P282" i="1"/>
  <c r="E283" i="1"/>
  <c r="P283" i="1"/>
  <c r="E284" i="1"/>
  <c r="E299" i="1"/>
  <c r="P300" i="1"/>
  <c r="P301" i="1"/>
  <c r="E303" i="1"/>
  <c r="P315" i="1"/>
  <c r="E317" i="1"/>
  <c r="E319" i="1"/>
  <c r="P320" i="1"/>
  <c r="E27" i="1"/>
  <c r="P36" i="1"/>
  <c r="P39" i="1"/>
  <c r="P48" i="1"/>
  <c r="P51" i="1"/>
  <c r="P65" i="1"/>
  <c r="Z119" i="1"/>
  <c r="AC119" i="1"/>
  <c r="AI119" i="1"/>
  <c r="I119" i="1"/>
  <c r="AS119" i="1"/>
  <c r="P34" i="1"/>
  <c r="P37" i="1"/>
  <c r="P46" i="1"/>
  <c r="P49" i="1"/>
  <c r="Z124" i="1"/>
  <c r="P121" i="1"/>
  <c r="AC124" i="1"/>
  <c r="AG124" i="1"/>
  <c r="K119" i="1"/>
  <c r="K324" i="1" s="1"/>
  <c r="O119" i="1"/>
  <c r="AB119" i="1"/>
  <c r="E22" i="1"/>
  <c r="E23" i="1"/>
  <c r="E24" i="1"/>
  <c r="E25" i="1"/>
  <c r="AR27" i="1"/>
  <c r="E28" i="1"/>
  <c r="P32" i="1"/>
  <c r="P43" i="1"/>
  <c r="P55" i="1"/>
  <c r="AX119" i="1"/>
  <c r="P61" i="1"/>
  <c r="P67" i="1"/>
  <c r="G119" i="1"/>
  <c r="V119" i="1"/>
  <c r="P9" i="1"/>
  <c r="L119" i="1"/>
  <c r="AH119" i="1"/>
  <c r="P10" i="1"/>
  <c r="P38" i="1"/>
  <c r="P50" i="1"/>
  <c r="AU119" i="1"/>
  <c r="AR110" i="1"/>
  <c r="N119" i="1"/>
  <c r="T119" i="1"/>
  <c r="E95" i="1"/>
  <c r="P100" i="1"/>
  <c r="P112" i="1"/>
  <c r="AR112" i="1"/>
  <c r="P116" i="1"/>
  <c r="S324" i="1"/>
  <c r="Y324" i="1"/>
  <c r="AO324" i="1"/>
  <c r="P128" i="1"/>
  <c r="E131" i="1"/>
  <c r="P136" i="1"/>
  <c r="P139" i="1"/>
  <c r="AW119" i="1"/>
  <c r="E132" i="1"/>
  <c r="P145" i="1"/>
  <c r="P158" i="1"/>
  <c r="E83" i="1"/>
  <c r="E89" i="1"/>
  <c r="E91" i="1"/>
  <c r="E93" i="1"/>
  <c r="E109" i="1"/>
  <c r="P134" i="1"/>
  <c r="H119" i="1"/>
  <c r="W119" i="1"/>
  <c r="AG119" i="1"/>
  <c r="AK119" i="1"/>
  <c r="AK324" i="1" s="1"/>
  <c r="AN119" i="1"/>
  <c r="AT119" i="1"/>
  <c r="P103" i="1"/>
  <c r="P105" i="1"/>
  <c r="E114" i="1"/>
  <c r="AR117" i="1"/>
  <c r="E136" i="1"/>
  <c r="E111" i="1"/>
  <c r="P132" i="1"/>
  <c r="P150" i="1"/>
  <c r="P120" i="1"/>
  <c r="AR120" i="1"/>
  <c r="N323" i="1"/>
  <c r="W323" i="1"/>
  <c r="AA323" i="1"/>
  <c r="AE323" i="1"/>
  <c r="AI323" i="1"/>
  <c r="AS323" i="1"/>
  <c r="AW323" i="1"/>
  <c r="P141" i="1"/>
  <c r="P153" i="1"/>
  <c r="P176" i="1"/>
  <c r="P179" i="1"/>
  <c r="P191" i="1"/>
  <c r="E120" i="1"/>
  <c r="J323" i="1"/>
  <c r="T323" i="1"/>
  <c r="P184" i="1"/>
  <c r="P197" i="1"/>
  <c r="P199" i="1"/>
  <c r="O323" i="1"/>
  <c r="X323" i="1"/>
  <c r="AB323" i="1"/>
  <c r="AF323" i="1"/>
  <c r="AX323" i="1"/>
  <c r="E147" i="1"/>
  <c r="P149" i="1"/>
  <c r="P165" i="1"/>
  <c r="P169" i="1"/>
  <c r="P181" i="1"/>
  <c r="P193" i="1"/>
  <c r="P201" i="1"/>
  <c r="P204" i="1"/>
  <c r="P205" i="1"/>
  <c r="L323" i="1"/>
  <c r="U323" i="1"/>
  <c r="M323" i="1"/>
  <c r="P125" i="1"/>
  <c r="Z323" i="1"/>
  <c r="AC323" i="1"/>
  <c r="AG323" i="1"/>
  <c r="AR125" i="1"/>
  <c r="AU323" i="1"/>
  <c r="AY323" i="1"/>
  <c r="P147" i="1"/>
  <c r="P157" i="1"/>
  <c r="E162" i="1"/>
  <c r="P171" i="1"/>
  <c r="E182" i="1"/>
  <c r="AN168" i="1"/>
  <c r="AN323" i="1" s="1"/>
  <c r="E199" i="1"/>
  <c r="P210" i="1"/>
  <c r="E217" i="1"/>
  <c r="E223" i="1"/>
  <c r="P234" i="1"/>
  <c r="P250" i="1"/>
  <c r="E259" i="1"/>
  <c r="P217" i="1"/>
  <c r="P267" i="1"/>
  <c r="P202" i="1"/>
  <c r="E211" i="1"/>
  <c r="P226" i="1"/>
  <c r="E235" i="1"/>
  <c r="P246" i="1"/>
  <c r="P262" i="1"/>
  <c r="P273" i="1"/>
  <c r="P274" i="1"/>
  <c r="P276" i="1"/>
  <c r="P211" i="1"/>
  <c r="P216" i="1"/>
  <c r="P222" i="1"/>
  <c r="P238" i="1"/>
  <c r="E247" i="1"/>
  <c r="P258" i="1"/>
  <c r="P280" i="1"/>
  <c r="P314" i="1"/>
  <c r="P272" i="1"/>
  <c r="E275" i="1"/>
  <c r="E281" i="1"/>
  <c r="P290" i="1"/>
  <c r="E263" i="1"/>
  <c r="P284" i="1"/>
  <c r="P298" i="1"/>
  <c r="P308" i="1"/>
  <c r="P292" i="1"/>
  <c r="E310" i="1"/>
  <c r="E316" i="1"/>
  <c r="E304" i="1"/>
  <c r="E307" i="1"/>
  <c r="P310" i="1"/>
  <c r="P316" i="1"/>
  <c r="P304" i="1"/>
  <c r="P307" i="1"/>
  <c r="P313" i="1"/>
  <c r="I324" i="1" l="1"/>
  <c r="AR124" i="1"/>
  <c r="P124" i="1"/>
  <c r="AE324" i="1"/>
  <c r="AF324" i="1"/>
  <c r="J324" i="1"/>
  <c r="AA324" i="1"/>
  <c r="X324" i="1"/>
  <c r="AY324" i="1"/>
  <c r="AB324" i="1"/>
  <c r="AR323" i="1"/>
  <c r="M324" i="1"/>
  <c r="E124" i="1"/>
  <c r="H324" i="1"/>
  <c r="U324" i="1"/>
  <c r="AT324" i="1"/>
  <c r="E119" i="1"/>
  <c r="W324" i="1"/>
  <c r="AH324" i="1"/>
  <c r="AR119" i="1"/>
  <c r="AX324" i="1"/>
  <c r="E323" i="1"/>
  <c r="V324" i="1"/>
  <c r="G324" i="1"/>
  <c r="T324" i="1"/>
  <c r="P119" i="1"/>
  <c r="AG324" i="1"/>
  <c r="N324" i="1"/>
  <c r="O324" i="1"/>
  <c r="P323" i="1"/>
  <c r="L324" i="1"/>
  <c r="AI324" i="1"/>
  <c r="AW324" i="1"/>
  <c r="AC324" i="1"/>
  <c r="AN324" i="1"/>
  <c r="AU324" i="1"/>
  <c r="AS324" i="1"/>
  <c r="Z324" i="1"/>
  <c r="AR324" i="1" l="1"/>
  <c r="E324" i="1"/>
  <c r="P324" i="1"/>
</calcChain>
</file>

<file path=xl/sharedStrings.xml><?xml version="1.0" encoding="utf-8"?>
<sst xmlns="http://schemas.openxmlformats.org/spreadsheetml/2006/main" count="421" uniqueCount="388">
  <si>
    <t xml:space="preserve"> </t>
  </si>
  <si>
    <t>Распределение объемов и финансового обеспечения медицинской помощи по территориальной программе ОМС на 2024 год между медицинскими организациями в сфере ОМС Республики Дагестан</t>
  </si>
  <si>
    <t>п/п №</t>
  </si>
  <si>
    <t>Наименование МО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</si>
  <si>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</si>
  <si>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</si>
  <si>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</si>
  <si>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 xml:space="preserve">в том числе </t>
  </si>
  <si>
    <t>КРУГЛОСУТОЧНЫЙ СТАЦИОНАР</t>
  </si>
  <si>
    <t>ДНЕВНОЙ СТАЦИОНАР</t>
  </si>
  <si>
    <t>МЕДИЦИНСКАЯ  РЕАБИЛИТАЦИЯ</t>
  </si>
  <si>
    <t>посещение с профилактической и иными целями</t>
  </si>
  <si>
    <t>Неотложная медицинская помощь (ПДН)</t>
  </si>
  <si>
    <t>обращение по заболеванию</t>
  </si>
  <si>
    <t xml:space="preserve">вызов (количество), всего, в том числе </t>
  </si>
  <si>
    <t xml:space="preserve">с применением тромболизиса  </t>
  </si>
  <si>
    <t>Посещение с профилактической и иными целями, всего, в том числе</t>
  </si>
  <si>
    <t>посещение с иными целями (ПДН)</t>
  </si>
  <si>
    <t xml:space="preserve">профилактические медицинские осмотры  </t>
  </si>
  <si>
    <t>диспансеризация всего</t>
  </si>
  <si>
    <t xml:space="preserve">в т.ч. углубленная диспансеризация </t>
  </si>
  <si>
    <t>консультативные поликлиники</t>
  </si>
  <si>
    <t>Школа сахарного диабета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</si>
  <si>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</si>
  <si>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</si>
  <si>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</si>
  <si>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</si>
  <si>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 xml:space="preserve">2-этап Диспансеризации </t>
  </si>
  <si>
    <t>Кабинет охраны зрения</t>
  </si>
  <si>
    <t>КОНСУЛЬТАТИВНЫЕ ПОЛИКЛИНИКИ</t>
  </si>
  <si>
    <t>акушество-гинекология</t>
  </si>
  <si>
    <t>ПЭТ/КТ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</si>
  <si>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</si>
  <si>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</si>
  <si>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</si>
  <si>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</si>
  <si>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</si>
  <si>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</si>
  <si>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 xml:space="preserve">тестирование на выявление новой коронавирусной инфекции                                                                                            </t>
  </si>
  <si>
    <t>гемодиализ</t>
  </si>
  <si>
    <t>онкология</t>
  </si>
  <si>
    <t>сахарный диабет</t>
  </si>
  <si>
    <t>болезни системы кровообращения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</si>
  <si>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</si>
  <si>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</si>
  <si>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</si>
  <si>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ВМП</t>
  </si>
  <si>
    <t>случай лечения, всего, в том числе</t>
  </si>
  <si>
    <t>ЭКО</t>
  </si>
  <si>
    <t>ВИРУСНЫЙ ГАПАТИТ</t>
  </si>
  <si>
    <t xml:space="preserve">в амбулаторных услвоиях -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</si>
  <si>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</si>
  <si>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</si>
  <si>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вызов (количество)</t>
  </si>
  <si>
    <t>количество посещений</t>
  </si>
  <si>
    <t>количество комплексных посещений</t>
  </si>
  <si>
    <t xml:space="preserve">посещения </t>
  </si>
  <si>
    <t>комплексные посещения</t>
  </si>
  <si>
    <t>посещения</t>
  </si>
  <si>
    <t>УЕТ</t>
  </si>
  <si>
    <t>количество  посещений</t>
  </si>
  <si>
    <t>количество  обращений</t>
  </si>
  <si>
    <t>количество людей</t>
  </si>
  <si>
    <t>количество  исследований</t>
  </si>
  <si>
    <t xml:space="preserve">Пациенты </t>
  </si>
  <si>
    <t>количество обращений</t>
  </si>
  <si>
    <t xml:space="preserve">количество услуг </t>
  </si>
  <si>
    <t>комплексное посещение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</si>
  <si>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</si>
  <si>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</si>
  <si>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</si>
  <si>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</si>
  <si>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</si>
  <si>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</si>
  <si>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</si>
  <si>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</si>
  <si>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</si>
  <si>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</si>
  <si>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</si>
  <si>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</si>
  <si>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</si>
  <si>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</si>
  <si>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</si>
  <si>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</si>
  <si>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</si>
  <si>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</si>
  <si>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</si>
  <si>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 им.А.З.Магомедшарипова»</t>
  </si>
  <si>
    <t>ГБУ РД «Кайтагская ЦРБ»</t>
  </si>
  <si>
    <t xml:space="preserve">ГБУ РД «Карабудахкентская ЦРБ, им. С.А.Абусуева» 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</si>
  <si>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</si>
  <si>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</si>
  <si>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</si>
  <si>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</si>
  <si>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</si>
  <si>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</si>
  <si>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ЦРБ»</t>
  </si>
  <si>
    <t>ГБУ РД «Левашинская ЦРБ»</t>
  </si>
  <si>
    <t>ГБУ РД «Магарамкентская ЦРБ»</t>
  </si>
  <si>
    <t>ГБУ РД "Новолакская ЦРБ им. Н.М. Мирзоева"</t>
  </si>
  <si>
    <t>ГБУ РД «Новолакская РБ № 1» (Новострой)</t>
  </si>
  <si>
    <t>ГБУ РД «Ногайская ЦРБ»</t>
  </si>
  <si>
    <t>ГБУ РД «Рутульская ЦРБ им.С.И.Абеева»</t>
  </si>
  <si>
    <t>ГБУ РД «Сергокалинская ЦРБ»</t>
  </si>
  <si>
    <t>ГБУ РД «Сулейман-Стальская ЦРБ»</t>
  </si>
  <si>
    <t>ГБУ РД «Табасаранская ЦРБимени Магомедова М.Х.»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</si>
  <si>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</si>
  <si>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</si>
  <si>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</si>
  <si>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</si>
  <si>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</si>
  <si>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</si>
  <si>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</si>
  <si>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</si>
  <si>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</si>
  <si>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</si>
  <si>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</si>
  <si>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</si>
  <si>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 им.Л.В. Перевозчиковой",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</si>
  <si>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</si>
  <si>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</si>
  <si>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</si>
  <si>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</si>
  <si>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</si>
  <si>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</si>
  <si>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</si>
  <si>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</si>
  <si>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</si>
  <si>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</si>
  <si>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</si>
  <si>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</si>
  <si>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</si>
  <si>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</si>
  <si>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</si>
  <si>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</si>
  <si>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</si>
  <si>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</si>
  <si>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</si>
  <si>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</si>
  <si>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</si>
  <si>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</si>
  <si>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"Хасавюртовская ЦГБ им. Р.П. Аскерханова"</t>
  </si>
  <si>
    <t>ГБУ РД «Хасавюртовская МССМП»</t>
  </si>
  <si>
    <t>ГБУ РД "ПЦ г. Хасавюрта"</t>
  </si>
  <si>
    <t>ГБУ РД "Каспийская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</si>
  <si>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</si>
  <si>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</si>
  <si>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</si>
  <si>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</si>
  <si>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</si>
  <si>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</si>
  <si>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</si>
  <si>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</si>
  <si>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</si>
  <si>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</si>
  <si>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</si>
  <si>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онкологический центр"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</si>
  <si>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</si>
  <si>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</si>
  <si>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</si>
  <si>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</si>
  <si>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</si>
  <si>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</si>
  <si>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</si>
  <si>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</si>
  <si>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</si>
  <si>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им.Хайрудиновой М.А."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</si>
  <si>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</si>
  <si>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"Республиканская клиническая больница скорой медицинской помощи"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</si>
  <si>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</si>
  <si>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 имени А.О.Махачева"</t>
  </si>
  <si>
    <t>ГБУ 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</si>
  <si>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</si>
  <si>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</si>
  <si>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</si>
  <si>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</si>
  <si>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"Республиканский перинатальный центр им.Омарова С.-М.А."</t>
  </si>
  <si>
    <t>ГБУ РД "Республиканское патологоанатомическое бюро"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</si>
  <si>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</si>
  <si>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</si>
  <si>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</si>
  <si>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</si>
  <si>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</si>
  <si>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</si>
  <si>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</si>
  <si>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</si>
  <si>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ФГБУ "НМИЦ ТО ИМ. Н.Н. ПРИОРОВА" МИНЗДРАВА РОССИИ</t>
  </si>
  <si>
    <t>ИТОГО ФЕДЕРАЛЬНЫЕ МО</t>
  </si>
  <si>
    <t>ЧУЗ " КБ "РЖД-Медицина",  г. Махачкала</t>
  </si>
  <si>
    <t>ООО "КЛД", г. Каспийск</t>
  </si>
  <si>
    <t>ООО "Альтер-Мед",г. Хасавюрт</t>
  </si>
  <si>
    <t>ООО "ЯМТ", г. Махачкала</t>
  </si>
  <si>
    <t>ООО "Эверест", ,г. Махачкала</t>
  </si>
  <si>
    <t>ООО "Нефролайн-Дагестан", г. Хасавюрт</t>
  </si>
  <si>
    <t>ООО "ДИАДАГ", г. Кизилюрт</t>
  </si>
  <si>
    <t>ООО "МЦ "Доктор Нефро", г. Дербент,г.Кизляр,г.Каспийск</t>
  </si>
  <si>
    <t>ООО "Диакав", г. Дербент</t>
  </si>
  <si>
    <t>ООО "МЦ Фэмили", г. Махачкала</t>
  </si>
  <si>
    <t>ООО "ЦЕНТР ЭКО" г.Махачкала</t>
  </si>
  <si>
    <t>ООО "Медпрофцентр", г. Махачкала</t>
  </si>
  <si>
    <t>ООО "Каспий", г. Махачкала</t>
  </si>
  <si>
    <t>ООО МЛДЦ "ЗДОРОВЬЕ",г. Дербент</t>
  </si>
  <si>
    <t>ОАО "Санаторий Энергетик", г. Каспийск</t>
  </si>
  <si>
    <t>ООО "Парус",Карабудахкентский район</t>
  </si>
  <si>
    <t>ООО "Нейрореабилитация",  г. Махачкала</t>
  </si>
  <si>
    <t>ООО "Клиника ортопедии, спортивной травматологии и медицинской реабилитации "Джамси", г. Махачкала</t>
  </si>
  <si>
    <t>ООО "МЦ "Юнити", г. Махачкала</t>
  </si>
  <si>
    <t>АО "Концерн КЭМЗ", г. Кизляр</t>
  </si>
  <si>
    <t>АВТОНОМНАЯ НЕКОММЕРЧЕСКАЯ ОРГАНИЗАЦИЯ "ЦЕНТР СОЦИАЛЬНОЙ ПОМОЩИ, АДАПТАЦИИ, РЕАБИЛИТАЦИИ И АБИЛИТАЦИИ ДЕТЕЙ", г Каспийск</t>
  </si>
  <si>
    <t>ООО МЦ "Здоровье-1", г. Махачкала</t>
  </si>
  <si>
    <t>ООО "Панацея",г. Махачкала</t>
  </si>
  <si>
    <t>ООО МЛДЦ "Авиценна", г. Дагестанские Огни</t>
  </si>
  <si>
    <t>ООО "МК Хэлси Нэйшн", г. Махачкала</t>
  </si>
  <si>
    <t>АНО "Городская клиническая больница  №3", г.Махачкала</t>
  </si>
  <si>
    <t>МАНО "ЦМВТ им. И.Ш. Исмаилова",г. Махачкала</t>
  </si>
  <si>
    <t>ООО "Глазная Клиника "Высокие технологии",г. Махачкала</t>
  </si>
  <si>
    <t>ООО "МЕДЦЕНТР ИМЕНИ Р.П. АСКЕРХАНОВА, г. Махачкала</t>
  </si>
  <si>
    <t>ООО "Медицинский центр  "ЗДОРОВЬЕ", г. Махачкала</t>
  </si>
  <si>
    <t>ООО "Медицинский центр "Эос", г.Махачкала</t>
  </si>
  <si>
    <t>ООО "Клиника Медицина",    г. Махачкала</t>
  </si>
  <si>
    <t>ООО "Целитель", г. Махачкала</t>
  </si>
  <si>
    <t>ООО "Целитель Хасавюрт", г. Хасавюрт</t>
  </si>
  <si>
    <t>ООО "Целитель-1", г. Махачкала</t>
  </si>
  <si>
    <t>ООО «Родильный дом  №4», г. Махачкала</t>
  </si>
  <si>
    <t>ООО "ПРОМИКС", г. Избербаш</t>
  </si>
  <si>
    <t>ООО "Патогистологический центр", г. Махачкала</t>
  </si>
  <si>
    <t>ООО "МЕД Лайф", г. Махачкала</t>
  </si>
  <si>
    <t>ООО "Медицинский центр "МЕД-ЭЛИТ",г.Дербент</t>
  </si>
  <si>
    <t>ООО "Диагностический центр",г. Махачкала</t>
  </si>
  <si>
    <t>ООО Поликлиника "ЗДОРОВАЯ СЕМЬЯ", г. Махачкала</t>
  </si>
  <si>
    <t>ООО "МЛДЦ "Доктор плюс", г. Дербент</t>
  </si>
  <si>
    <t>ООО МОЦ "Гармония",г. Махачкала</t>
  </si>
  <si>
    <t>ООО НК МЦ "Синтез-М", г. Махачкала</t>
  </si>
  <si>
    <t xml:space="preserve">ООО ОЦ "Здоровье", Тарумовский район </t>
  </si>
  <si>
    <t>ООО МЦ "Женское здоровье", г. Буйнакск</t>
  </si>
  <si>
    <t>ООО "Медфарм сервис", г. Дагестанские Огни</t>
  </si>
  <si>
    <t>ООО "Семейный врач", г. Махачкала</t>
  </si>
  <si>
    <t>ООО "Авиценна", Табасаранский район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</si>
  <si>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</si>
  <si>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</si>
  <si>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</si>
  <si>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</si>
  <si>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</si>
  <si>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</si>
  <si>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"Панацея", г. Дербент,г. Дагестанские Огни</t>
  </si>
  <si>
    <t>ООО "Клиник-Дент",г. Махачкала</t>
  </si>
  <si>
    <t>ООО "Аэлита", г. Кизляр</t>
  </si>
  <si>
    <t>ООО "Акрополь", г. Махачкала</t>
  </si>
  <si>
    <t>ООО МЦ МЕД "Добро",г. Махачкала</t>
  </si>
  <si>
    <t xml:space="preserve">ООО МДЦ "ЮЖДАГ", Магарамкентский район 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</si>
  <si>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</si>
  <si>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</si>
  <si>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</si>
  <si>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</si>
  <si>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"МЦ Пульс", г. Буйнакск</t>
  </si>
  <si>
    <t>АНО МДЦ Помощь, г. Махачкала</t>
  </si>
  <si>
    <t>ООО "Дентал Люкс", , Кайтагский район с. Маджалис</t>
  </si>
  <si>
    <t>ООО Стоматология "Здоровая семья", г.Махачкала</t>
  </si>
  <si>
    <t>ООО "ЛАБ-СИНТЕЗ ДИАГНОСТИК", г. Кизилюрт</t>
  </si>
  <si>
    <t>ООО "ПРЕМЬЕР", г. Кизляр</t>
  </si>
  <si>
    <t>ООО МЦ "НЕВРОАРТРОМЕД", г. Махачкала</t>
  </si>
  <si>
    <t>ООО "ДАГЕСТАН А. М.", г. Кизилюрт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</si>
  <si>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</si>
  <si>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</si>
  <si>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</si>
  <si>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</si>
  <si>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Карабудахкентский район</t>
  </si>
  <si>
    <t>ООО Стоматология "Тудей", г. Дербент</t>
  </si>
  <si>
    <t>ООО "Здоровье", г.Буйнакск</t>
  </si>
  <si>
    <t>ООО "МЕДИАНС", г. Махачкала</t>
  </si>
  <si>
    <t>ООО МЦ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</si>
  <si>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</si>
  <si>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</si>
  <si>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</si>
  <si>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ООО "ДагМед", г. Махачкала</t>
  </si>
  <si>
    <t>ООО "САНТЕ",  г. Махачкала</t>
  </si>
  <si>
    <t>ООО СК "Центродент", г. Махачкала</t>
  </si>
  <si>
    <t>ООО "ЗДОРОВЫЙ ДАГЕСТАН", г. Махачкала</t>
  </si>
  <si>
    <t>ООО "АЛЫЕ ПАРУСА", г. Дербент</t>
  </si>
  <si>
    <t>ООО МЦ "ТВОЙ ДОКТОР",   г. Кизляр</t>
  </si>
  <si>
    <t xml:space="preserve">ООО МДЦ "ДОКТОР С ВАМИ", Магарамкентский район </t>
  </si>
  <si>
    <t>ООО "Легкое дыхание", г. Махачкала</t>
  </si>
  <si>
    <t xml:space="preserve">ООО "Хадиджа", Казбековский район </t>
  </si>
  <si>
    <t>ООО "ЛДОЦА-ВИКТОРИЯ", г. Хасавюрт</t>
  </si>
  <si>
    <t>БФ «Живи и дари жизнь другим», г. Махачкала, Акушинский район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</si>
  <si>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</si>
  <si>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</si>
  <si>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</si>
  <si>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</si>
  <si>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Стоматология "Восход",   г. Махачкала</t>
  </si>
  <si>
    <t>ООО "Газпром трансгаз Махачкала", г. Махачкала</t>
  </si>
  <si>
    <t>ООО "Юнидент",г. Каспийск</t>
  </si>
  <si>
    <t>ООО "Солодент", г. Махачкала</t>
  </si>
  <si>
    <t xml:space="preserve">ООО "Медикум", Магарамкентский район 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</si>
  <si>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</si>
  <si>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</si>
  <si>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</si>
  <si>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</si>
  <si>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</si>
  <si>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Стоматологическая клиника "СТОМ ХОМ",г. Махачкала</t>
  </si>
  <si>
    <t>ООО "АКСА", г. Хасавюрт</t>
  </si>
  <si>
    <t>ООО "ДеКлиник", г. Махачкала</t>
  </si>
  <si>
    <t>ООО "Медик8", г. Махачкала</t>
  </si>
  <si>
    <t xml:space="preserve">ООО "ЭКО", г. Избербаш </t>
  </si>
  <si>
    <t>ООО "Стоматология", г. Буйнакск</t>
  </si>
  <si>
    <t>ООО "Севак стоматология", г.Махачкала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</si>
  <si>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</si>
  <si>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</si>
  <si>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</si>
  <si>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</si>
  <si>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</si>
  <si>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</si>
  <si>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</si>
  <si>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</si>
  <si>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</si>
  <si>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</si>
  <si>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</si>
  <si>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"СМАЙЛ ДИЗАЙН", г. Каспийск</t>
  </si>
  <si>
    <t>ООО ОЦ "Здоровье", Бабаюртовский район</t>
  </si>
  <si>
    <t>ООО "ФИОНА", г. Махачкала</t>
  </si>
  <si>
    <t>ООО "МЕДИКОМ", г. Кизляр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</si>
  <si>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</si>
  <si>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</si>
  <si>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</si>
  <si>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</si>
  <si>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</si>
  <si>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</si>
  <si>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</si>
  <si>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</si>
  <si>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</si>
  <si>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</si>
  <si>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Стоматологическая клиника "ТАКА", г. Кизилюрт</t>
  </si>
  <si>
    <t>ООО "АСКЛЕПИОН-Н", г. Кизилюрт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</si>
  <si>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</si>
  <si>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</si>
  <si>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</si>
  <si>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"Даймонд-дент", г. Махачкала</t>
  </si>
  <si>
    <t>АВТОНОМНАЯ НЕКОММЕРЧЕСКАЯ ОРГАНИЗАЦИЯ МЕДИЦИНСКОЕ УЧРЕЖДЕНИЕ "БЕЛАЯ РОЗА,г.Дербент</t>
  </si>
  <si>
    <t>ООО "МЦ "Лекарь Старый",  г. Махачкала</t>
  </si>
  <si>
    <t>ООО "Лекарь Ак-Гель", г. Махачкала</t>
  </si>
  <si>
    <t>ООО "МЦ "Лекарь Каспийск", г. Каспийск</t>
  </si>
  <si>
    <t>ООО "МЦ"ЛЕКАРЬ БУЙНАКСК", г. Буйнакск</t>
  </si>
  <si>
    <t>ООО "Медицинский центр "Лекарь семейный", г. Махачкала</t>
  </si>
  <si>
    <t>ОБЩЕСТВО С ОГРАНИЧЕННОЙ ОТВЕТСТВЕННОСТЬЮ "МЕДИЦИНСКИЙ ЦЕНТР ЛЕКАРЬ ГОГОЛЯ", г. Махачкала</t>
  </si>
  <si>
    <t>ООО "ЛАРЕЙН", г. Махачкала</t>
  </si>
  <si>
    <t>ООО "АЛИФА КИДС", г Кизилюрт</t>
  </si>
  <si>
    <t>ООО "КОНЦЕПЦИЯ ЭСТЕТИКИ", г. Махачкала</t>
  </si>
  <si>
    <t>ООО"МЕТАДЕНТ", г Махачкала</t>
  </si>
  <si>
    <t>ООО "АЛТЕРА", г. Каспийск</t>
  </si>
  <si>
    <t>ООО "ПРОДЕНТ", г Махачкала</t>
  </si>
  <si>
    <t>ИП КУРБАНИСМАИЛОВА УМИЯТ ГАПИЗОВНА, г Махачкала</t>
  </si>
  <si>
    <t>ООО "КЛИНИКА ХИЗИЕВА", р-н Кумторкалинский</t>
  </si>
  <si>
    <t>ОБЩЕСТВО С ОГРАНИЧЕННОЙ ОТВЕТСТВЕННОСТЬЮ " СКЛИФЛАБ-ХАСАВЮРТ",г. Хасавюрт</t>
  </si>
  <si>
    <t>ООО "МЕДИЦИНА", г. Махачкала</t>
  </si>
  <si>
    <t>ООО МЦ "КЛИНИКА СЕРДЦА", г Махачкала</t>
  </si>
  <si>
    <t>ООО МЦ "Элеос",г,дербент</t>
  </si>
  <si>
    <t>ООО "АЛМАЗ", г Махачкала</t>
  </si>
  <si>
    <t>ОБЩЕСТВО С ОГРАНИЧЕННОЙ ОТВЕТСТВЕННОСТЬЮ "ИНТЕГРАМЕД", г Махачкала</t>
  </si>
  <si>
    <t>ООО "САНО", г Махачкала</t>
  </si>
  <si>
    <t>ООО "МЕДИЦИНСКИЙ ЭЛИТНЫЙ ЦЕНТР",г.Кизляр</t>
  </si>
  <si>
    <t>ООО "Международный медицинский центр",г,махачкала</t>
  </si>
  <si>
    <t>ООО "МЕДИЦИНСКИЙ ЦЕНТР НАЦЗДРАВ",г.Махачкала</t>
  </si>
  <si>
    <t>ООО "НУР-ДЕНТ",г.Махачкала</t>
  </si>
  <si>
    <t>ОБЩЕСТВО С ОГРАНИЧЕННОЙ ОТВЕТСТВЕННОСТЬЮ "ДР. РАМАЗАНОВ",г.Махачкала</t>
  </si>
  <si>
    <t>ООО "ПРИБОЙ ПЛЮС", г. Избербаш</t>
  </si>
  <si>
    <t>ООО "СИЛИБ", г Махачкала</t>
  </si>
  <si>
    <t>ООО "СИТИЛАБ-КАВКАЗ", г Махачкала</t>
  </si>
  <si>
    <t>ООО "КЛИНИКА"АРТ-МЕД", г. Махачкала</t>
  </si>
  <si>
    <t>ОБЩЕСТВО С ОГРАНИЧЕННОЙ ОТВЕТСТВЕННОСТЬЮ СТОМАТОЛОГИЧЕСКАЯ КЛИНИКА "ДЕНТАЛ УНИВЕРСАЛ",г.Махачкала</t>
  </si>
  <si>
    <t>ООО "ДИЗАЙН УЛЫБКИ", г. Буйнакск</t>
  </si>
  <si>
    <t>ООО "ДИЗАЙН УЛЫБКИ ПЛЮС", г. Махачкала</t>
  </si>
  <si>
    <t>ИП ОМАРОВА ЗАРИНА ГАСАНОВНА, Сергокалинский район</t>
  </si>
  <si>
    <t>ИП Кучиев Джамалутдин Гаджимагомедович,г.Махачкала</t>
  </si>
  <si>
    <t>ООО "КАМБИЙ", г Кизляр</t>
  </si>
  <si>
    <t>ООО "БИОС ЦЕНТР", г Махачкала</t>
  </si>
  <si>
    <t>ООО ЛДЦ "ГИС-МЕД", г Хасавюрт</t>
  </si>
  <si>
    <t>ООО "ГОЛДЕНТ КЛИНИК", г. Махачкала</t>
  </si>
  <si>
    <t>ООО СТОМАТОЛОГИЧЕСКАЯ КЛИНИКА "5 ЗВЕЗД", г Махачкала</t>
  </si>
  <si>
    <t>ООО "АЙДЕНТ", г Хасавюрт</t>
  </si>
  <si>
    <t>ООО "СТОМАТОЛОГИЯ СТУДИЯ", г Махачкала</t>
  </si>
  <si>
    <t>ООО "ЭСТЕТИК ЮНИОР", г Махачкала</t>
  </si>
  <si>
    <t>ОБЩЕСТВО С ОГРАНИЧЕННОЙ ОТВЕТСТВЕННОСТЬЮ "ЮГАДЕНТ", г. Кизляр</t>
  </si>
  <si>
    <t>ООО "ЮНИКЛАСС", г. Махачкала</t>
  </si>
  <si>
    <t>ООО "НЕОМЕД",г.Махачкала</t>
  </si>
  <si>
    <t>ООО "МЕДИЦИНСКИЙ ЦЕНТР АЙМЕД", г. Санкт-Петербург</t>
  </si>
  <si>
    <t>ООО "ОНКОЛОГИЧЕСКИЙ НАУЧНЫЙ ЦЕНТР" г. Санкт-Петербург</t>
  </si>
  <si>
    <t>ИТОГО ЧАСТНЫЕ МО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</si>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</sst>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_-* #,##0.0\ _₽_-;\-* #,##0.0\ _₽_-;_-* &quot;-&quot;??\ _₽_-;_-@_-"/>
    <numFmt numFmtId="168" formatCode="dd\.mm\.yyyy"/>
    <numFmt numFmtId="169" formatCode="_-* #,##0.00_р_._-;\-* #,##0.00_р_._-;_-* &quot;-&quot;??_р_._-;_-@_-"/>
    <numFmt numFmtId="170" formatCode="_-* #,##0.00_-;\-* #,##0.0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1" fillId="0" borderId="0"/>
    <xf numFmtId="0" fontId="6" fillId="0" borderId="0"/>
    <xf numFmtId="0" fontId="12" fillId="0" borderId="0"/>
    <xf numFmtId="0" fontId="6" fillId="0" borderId="0"/>
    <xf numFmtId="0" fontId="13" fillId="0" borderId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3" applyNumberFormat="1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3" fontId="2" fillId="0" borderId="2" xfId="3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2" xfId="2" applyNumberFormat="1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166" fontId="2" fillId="0" borderId="0" xfId="1" applyNumberFormat="1" applyFont="1" applyFill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justify" vertical="center" wrapText="1"/>
    </xf>
    <xf numFmtId="0" fontId="2" fillId="0" borderId="3" xfId="2" applyFont="1" applyFill="1" applyBorder="1" applyAlignment="1">
      <alignment vertical="center" wrapText="1"/>
    </xf>
    <xf numFmtId="0" fontId="16" fillId="0" borderId="3" xfId="2" applyFont="1" applyFill="1" applyBorder="1" applyAlignment="1">
      <alignment vertical="center" wrapText="1"/>
    </xf>
    <xf numFmtId="0" fontId="2" fillId="0" borderId="3" xfId="3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17" fillId="0" borderId="3" xfId="5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left" vertical="center" wrapText="1"/>
    </xf>
    <xf numFmtId="168" fontId="2" fillId="0" borderId="3" xfId="3" applyNumberFormat="1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/>
    <xf numFmtId="0" fontId="7" fillId="0" borderId="2" xfId="2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</cellXfs>
  <cellStyles count="27">
    <cellStyle name="Обычный" xfId="0" builtinId="0"/>
    <cellStyle name="Обычный 2" xfId="3"/>
    <cellStyle name="Обычный 2 3" xfId="7"/>
    <cellStyle name="Обычный 3" xfId="4"/>
    <cellStyle name="Обычный 3 2" xfId="8"/>
    <cellStyle name="Обычный 4" xfId="5"/>
    <cellStyle name="Обычный 4 2" xfId="9"/>
    <cellStyle name="Обычный 6" xfId="10"/>
    <cellStyle name="Обычный 7" xfId="11"/>
    <cellStyle name="Обычный 8" xfId="12"/>
    <cellStyle name="Обычный 9" xfId="13"/>
    <cellStyle name="Обычный_Лист1 2_Распределение МЗ для Апрога (онлайн)" xfId="6"/>
    <cellStyle name="Обычный_СВОД  ПО ГБУ РД на 20.01.2016г. 2" xfId="2"/>
    <cellStyle name="Процентный 2" xfId="14"/>
    <cellStyle name="Финансовый" xfId="1" builtinId="3"/>
    <cellStyle name="Финансовый 2" xfId="15"/>
    <cellStyle name="Финансовый 2 2" xfId="16"/>
    <cellStyle name="Финансовый 3" xfId="17"/>
    <cellStyle name="Финансовый 3 2" xfId="18"/>
    <cellStyle name="Финансовый 3 3" xfId="19"/>
    <cellStyle name="Финансовый 4" xfId="20"/>
    <cellStyle name="Финансовый 5" xfId="21"/>
    <cellStyle name="Финансовый 6" xfId="22"/>
    <cellStyle name="Финансовый 6 2" xfId="23"/>
    <cellStyle name="Финансовый 7" xfId="24"/>
    <cellStyle name="Финансовый 7 2" xfId="25"/>
    <cellStyle name="Финансовый 8" xfId="2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3;&#1047;%20&#1085;&#1072;%202024%20&#1075;&#1086;&#1076;%20&#1088;&#1072;&#1089;&#1095;&#1077;&#1090;&#1099;\Users\Ab.Abdurahman\Downloads\&#1055;&#1088;&#1080;&#1083;&#1086;&#1078;&#1077;&#1085;&#1080;&#1103;%20&#1082;%20&#1055;&#1088;&#1086;&#1090;&#1086;&#1082;&#1086;&#1083;&#1091;%201-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53;&#1040;&#1051;&#1048;&#1047;%203%20&#1084;&#1077;&#1089;%202024%20&#1082;%20&#1055;&#1088;&#1086;&#1090;&#1086;&#1082;&#1086;&#1083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орая"/>
      <sheetName val="Ак проф"/>
      <sheetName val="Ак обращ"/>
      <sheetName val="Свод по акуш"/>
      <sheetName val=" Стом проф"/>
      <sheetName val=" Стом обращ"/>
      <sheetName val="Свод по стом"/>
      <sheetName val="КП пос"/>
      <sheetName val="КП обр"/>
      <sheetName val="Свод по КП"/>
      <sheetName val="ШСД"/>
      <sheetName val="Дисп 2 этап  "/>
      <sheetName val="ПМО"/>
      <sheetName val="Диспанс "/>
      <sheetName val="УД"/>
      <sheetName val="Кабинет Зрения и Консул.п"/>
      <sheetName val="ПЭТ КТ"/>
      <sheetName val="КТ "/>
      <sheetName val="МРТ"/>
      <sheetName val="УЗИ"/>
      <sheetName val="Эндоск"/>
      <sheetName val="Молекул"/>
      <sheetName val="Патолог"/>
      <sheetName val="ТЕСТ"/>
      <sheetName val="гемод  "/>
      <sheetName val="ДН"/>
      <sheetName val="КС СМП"/>
      <sheetName val="ДС СМП"/>
      <sheetName val="Протокол №6"/>
      <sheetName val="Протокол №4  "/>
      <sheetName val="КС онко"/>
      <sheetName val="ВМП "/>
      <sheetName val="факт за  3 мес 2024год"/>
      <sheetName val="Вирусный Г"/>
      <sheetName val="ДС онко"/>
      <sheetName val="ЭКО"/>
      <sheetName val="МР АП"/>
      <sheetName val="МР КС"/>
      <sheetName val="МР ДС"/>
    </sheetNames>
    <sheetDataSet>
      <sheetData sheetId="0"/>
      <sheetData sheetId="1">
        <row r="10">
          <cell r="O10">
            <v>4322</v>
          </cell>
        </row>
        <row r="11">
          <cell r="O11">
            <v>10805</v>
          </cell>
        </row>
        <row r="12">
          <cell r="O12">
            <v>3241</v>
          </cell>
        </row>
        <row r="13">
          <cell r="O13">
            <v>8644</v>
          </cell>
        </row>
        <row r="14">
          <cell r="O14">
            <v>21609</v>
          </cell>
        </row>
        <row r="15">
          <cell r="O15">
            <v>3241</v>
          </cell>
        </row>
        <row r="16">
          <cell r="O16">
            <v>12965</v>
          </cell>
        </row>
        <row r="17">
          <cell r="O17">
            <v>36735</v>
          </cell>
        </row>
        <row r="18">
          <cell r="O18">
            <v>6483</v>
          </cell>
        </row>
        <row r="19">
          <cell r="O19">
            <v>5402</v>
          </cell>
        </row>
        <row r="20">
          <cell r="O20">
            <v>4322</v>
          </cell>
        </row>
        <row r="21">
          <cell r="O21">
            <v>17827</v>
          </cell>
        </row>
        <row r="22">
          <cell r="O22">
            <v>45379</v>
          </cell>
        </row>
        <row r="23">
          <cell r="O23">
            <v>7563</v>
          </cell>
        </row>
        <row r="24">
          <cell r="O24">
            <v>4322</v>
          </cell>
        </row>
        <row r="25">
          <cell r="O25">
            <v>9724</v>
          </cell>
        </row>
        <row r="26">
          <cell r="O26">
            <v>15126</v>
          </cell>
        </row>
        <row r="27">
          <cell r="O27">
            <v>17287</v>
          </cell>
        </row>
        <row r="28">
          <cell r="O28">
            <v>21609</v>
          </cell>
        </row>
        <row r="29">
          <cell r="O29">
            <v>23770</v>
          </cell>
        </row>
        <row r="30">
          <cell r="O30">
            <v>21609</v>
          </cell>
        </row>
        <row r="31">
          <cell r="O31">
            <v>2161</v>
          </cell>
        </row>
        <row r="32">
          <cell r="O32">
            <v>4322</v>
          </cell>
        </row>
        <row r="33">
          <cell r="O33">
            <v>2161</v>
          </cell>
        </row>
        <row r="34">
          <cell r="O34">
            <v>4322</v>
          </cell>
        </row>
        <row r="35">
          <cell r="O35">
            <v>23770</v>
          </cell>
        </row>
        <row r="36">
          <cell r="O36">
            <v>19448</v>
          </cell>
        </row>
        <row r="37">
          <cell r="O37">
            <v>8644</v>
          </cell>
        </row>
        <row r="38">
          <cell r="O38">
            <v>4322</v>
          </cell>
        </row>
        <row r="39">
          <cell r="O39">
            <v>8644</v>
          </cell>
        </row>
        <row r="40">
          <cell r="O40">
            <v>8644</v>
          </cell>
        </row>
        <row r="41">
          <cell r="O41">
            <v>6483</v>
          </cell>
        </row>
        <row r="42">
          <cell r="O42">
            <v>12965</v>
          </cell>
        </row>
        <row r="43">
          <cell r="O43">
            <v>12425</v>
          </cell>
        </row>
        <row r="44">
          <cell r="O44">
            <v>10805</v>
          </cell>
        </row>
        <row r="45">
          <cell r="O45">
            <v>6483</v>
          </cell>
        </row>
        <row r="46">
          <cell r="O46">
            <v>8644</v>
          </cell>
        </row>
        <row r="47">
          <cell r="O47">
            <v>38896</v>
          </cell>
        </row>
        <row r="48">
          <cell r="O48">
            <v>2161</v>
          </cell>
        </row>
        <row r="49">
          <cell r="O49">
            <v>9724</v>
          </cell>
        </row>
        <row r="50">
          <cell r="O50">
            <v>5402</v>
          </cell>
        </row>
        <row r="51">
          <cell r="O51">
            <v>4322</v>
          </cell>
        </row>
        <row r="52">
          <cell r="O52">
            <v>4322</v>
          </cell>
        </row>
        <row r="53">
          <cell r="O53">
            <v>8644</v>
          </cell>
        </row>
        <row r="54">
          <cell r="O54">
            <v>68869</v>
          </cell>
        </row>
        <row r="55">
          <cell r="O55">
            <v>50997</v>
          </cell>
        </row>
        <row r="56">
          <cell r="O56">
            <v>0</v>
          </cell>
        </row>
        <row r="57">
          <cell r="O57">
            <v>34574</v>
          </cell>
        </row>
        <row r="58">
          <cell r="O58">
            <v>6483</v>
          </cell>
        </row>
        <row r="59">
          <cell r="O59">
            <v>0</v>
          </cell>
        </row>
        <row r="60">
          <cell r="O60">
            <v>4322</v>
          </cell>
        </row>
        <row r="61">
          <cell r="O61">
            <v>0</v>
          </cell>
        </row>
        <row r="62">
          <cell r="O62">
            <v>4322</v>
          </cell>
        </row>
        <row r="63">
          <cell r="O63">
            <v>3241</v>
          </cell>
        </row>
        <row r="64">
          <cell r="O64">
            <v>0</v>
          </cell>
        </row>
        <row r="65">
          <cell r="O65">
            <v>4322</v>
          </cell>
        </row>
        <row r="66">
          <cell r="O66">
            <v>2161</v>
          </cell>
        </row>
        <row r="67">
          <cell r="O67">
            <v>0</v>
          </cell>
        </row>
        <row r="68">
          <cell r="O68">
            <v>2161</v>
          </cell>
        </row>
        <row r="69">
          <cell r="O69">
            <v>2161</v>
          </cell>
        </row>
        <row r="70">
          <cell r="O70">
            <v>2161</v>
          </cell>
        </row>
        <row r="71">
          <cell r="O71">
            <v>2161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63747</v>
          </cell>
        </row>
        <row r="76">
          <cell r="O76">
            <v>0</v>
          </cell>
        </row>
        <row r="77">
          <cell r="O77">
            <v>32414</v>
          </cell>
        </row>
        <row r="78">
          <cell r="O78">
            <v>0</v>
          </cell>
        </row>
        <row r="79">
          <cell r="O79">
            <v>43218</v>
          </cell>
        </row>
        <row r="80">
          <cell r="O80">
            <v>0</v>
          </cell>
        </row>
        <row r="81">
          <cell r="O81">
            <v>5942</v>
          </cell>
        </row>
        <row r="82">
          <cell r="O82">
            <v>36735</v>
          </cell>
        </row>
        <row r="83">
          <cell r="O83">
            <v>27011</v>
          </cell>
        </row>
        <row r="84">
          <cell r="O84">
            <v>0</v>
          </cell>
        </row>
        <row r="85">
          <cell r="O85">
            <v>19448</v>
          </cell>
        </row>
        <row r="86">
          <cell r="O86">
            <v>0</v>
          </cell>
        </row>
        <row r="87">
          <cell r="O87">
            <v>25931</v>
          </cell>
        </row>
        <row r="88">
          <cell r="O88">
            <v>2701</v>
          </cell>
        </row>
        <row r="89">
          <cell r="O89">
            <v>18368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6483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8644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4862</v>
          </cell>
        </row>
        <row r="118">
          <cell r="O118">
            <v>0</v>
          </cell>
        </row>
        <row r="119">
          <cell r="O119">
            <v>0</v>
          </cell>
        </row>
        <row r="121">
          <cell r="O121">
            <v>4322</v>
          </cell>
        </row>
        <row r="122">
          <cell r="O122">
            <v>2161</v>
          </cell>
        </row>
        <row r="123">
          <cell r="O123">
            <v>2161</v>
          </cell>
        </row>
        <row r="124">
          <cell r="O124">
            <v>0</v>
          </cell>
        </row>
        <row r="126">
          <cell r="O126">
            <v>6483</v>
          </cell>
        </row>
        <row r="127">
          <cell r="O127">
            <v>2161</v>
          </cell>
        </row>
        <row r="128">
          <cell r="O128">
            <v>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2161</v>
          </cell>
        </row>
        <row r="138">
          <cell r="O138">
            <v>0</v>
          </cell>
        </row>
        <row r="139">
          <cell r="O139">
            <v>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4322</v>
          </cell>
        </row>
        <row r="148">
          <cell r="O148">
            <v>0</v>
          </cell>
        </row>
        <row r="149">
          <cell r="O149">
            <v>8644</v>
          </cell>
        </row>
        <row r="150">
          <cell r="O150">
            <v>0</v>
          </cell>
        </row>
        <row r="151">
          <cell r="O151">
            <v>2161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0</v>
          </cell>
        </row>
        <row r="155">
          <cell r="O155">
            <v>0</v>
          </cell>
        </row>
        <row r="156">
          <cell r="O156">
            <v>0</v>
          </cell>
        </row>
        <row r="157">
          <cell r="O157">
            <v>0</v>
          </cell>
        </row>
        <row r="158">
          <cell r="O158">
            <v>0</v>
          </cell>
        </row>
        <row r="159">
          <cell r="O159">
            <v>0</v>
          </cell>
        </row>
        <row r="160">
          <cell r="O160">
            <v>1080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2161</v>
          </cell>
        </row>
        <row r="166">
          <cell r="O166">
            <v>2161</v>
          </cell>
        </row>
        <row r="167">
          <cell r="O167">
            <v>600</v>
          </cell>
        </row>
        <row r="168">
          <cell r="O168">
            <v>4322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2161</v>
          </cell>
        </row>
        <row r="172">
          <cell r="O172">
            <v>0</v>
          </cell>
        </row>
        <row r="173">
          <cell r="O173">
            <v>0</v>
          </cell>
        </row>
        <row r="174">
          <cell r="O174">
            <v>0</v>
          </cell>
        </row>
        <row r="175">
          <cell r="O175">
            <v>1080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2161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1080</v>
          </cell>
        </row>
        <row r="182">
          <cell r="O182">
            <v>4322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6483</v>
          </cell>
        </row>
        <row r="186">
          <cell r="O186">
            <v>0</v>
          </cell>
        </row>
        <row r="187">
          <cell r="O187">
            <v>2161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2161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2161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0</v>
          </cell>
        </row>
        <row r="212">
          <cell r="O212">
            <v>1080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2161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1080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540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2161</v>
          </cell>
        </row>
        <row r="246">
          <cell r="O246">
            <v>0</v>
          </cell>
        </row>
        <row r="247">
          <cell r="O247">
            <v>3241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0</v>
          </cell>
        </row>
        <row r="257">
          <cell r="O257">
            <v>0</v>
          </cell>
        </row>
        <row r="258">
          <cell r="O258">
            <v>1080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4322</v>
          </cell>
        </row>
        <row r="263">
          <cell r="O263">
            <v>2161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3000</v>
          </cell>
        </row>
        <row r="280">
          <cell r="O280">
            <v>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0</v>
          </cell>
        </row>
        <row r="322">
          <cell r="O322">
            <v>0</v>
          </cell>
        </row>
        <row r="323">
          <cell r="O323">
            <v>0</v>
          </cell>
        </row>
      </sheetData>
      <sheetData sheetId="2">
        <row r="121">
          <cell r="O121">
            <v>668</v>
          </cell>
        </row>
        <row r="122">
          <cell r="O122">
            <v>334</v>
          </cell>
        </row>
        <row r="123">
          <cell r="O123">
            <v>334</v>
          </cell>
        </row>
        <row r="124">
          <cell r="O124">
            <v>0</v>
          </cell>
        </row>
        <row r="126">
          <cell r="O126">
            <v>1002</v>
          </cell>
        </row>
        <row r="127">
          <cell r="O127">
            <v>334</v>
          </cell>
        </row>
        <row r="128">
          <cell r="O128">
            <v>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334</v>
          </cell>
        </row>
        <row r="138">
          <cell r="O138">
            <v>0</v>
          </cell>
        </row>
        <row r="139">
          <cell r="O139">
            <v>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668</v>
          </cell>
        </row>
        <row r="148">
          <cell r="O148">
            <v>0</v>
          </cell>
        </row>
        <row r="149">
          <cell r="O149">
            <v>1336</v>
          </cell>
        </row>
        <row r="150">
          <cell r="O150">
            <v>0</v>
          </cell>
        </row>
        <row r="151">
          <cell r="O151">
            <v>334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0</v>
          </cell>
        </row>
        <row r="155">
          <cell r="O155">
            <v>0</v>
          </cell>
        </row>
        <row r="156">
          <cell r="O156">
            <v>0</v>
          </cell>
        </row>
        <row r="157">
          <cell r="O157">
            <v>0</v>
          </cell>
        </row>
        <row r="158">
          <cell r="O158">
            <v>0</v>
          </cell>
        </row>
        <row r="159">
          <cell r="O159">
            <v>0</v>
          </cell>
        </row>
        <row r="160">
          <cell r="O160">
            <v>167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334</v>
          </cell>
        </row>
        <row r="166">
          <cell r="O166">
            <v>334</v>
          </cell>
        </row>
        <row r="167">
          <cell r="O167">
            <v>300</v>
          </cell>
        </row>
        <row r="168">
          <cell r="O168">
            <v>668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334</v>
          </cell>
        </row>
        <row r="172">
          <cell r="O172">
            <v>0</v>
          </cell>
        </row>
        <row r="173">
          <cell r="O173">
            <v>0</v>
          </cell>
        </row>
        <row r="174">
          <cell r="O174">
            <v>0</v>
          </cell>
        </row>
        <row r="175">
          <cell r="O175">
            <v>167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334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167</v>
          </cell>
        </row>
        <row r="182">
          <cell r="O182">
            <v>668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1002</v>
          </cell>
        </row>
        <row r="186">
          <cell r="O186">
            <v>0</v>
          </cell>
        </row>
        <row r="187">
          <cell r="O187">
            <v>334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334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334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0</v>
          </cell>
        </row>
        <row r="212">
          <cell r="O212">
            <v>167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334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167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83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334</v>
          </cell>
        </row>
        <row r="246">
          <cell r="O246">
            <v>0</v>
          </cell>
        </row>
        <row r="247">
          <cell r="O247">
            <v>501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0</v>
          </cell>
        </row>
        <row r="257">
          <cell r="O257">
            <v>0</v>
          </cell>
        </row>
        <row r="258">
          <cell r="O258">
            <v>167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668</v>
          </cell>
        </row>
        <row r="263">
          <cell r="O263">
            <v>334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954</v>
          </cell>
        </row>
        <row r="277">
          <cell r="O277">
            <v>954</v>
          </cell>
        </row>
        <row r="278">
          <cell r="O278">
            <v>954</v>
          </cell>
        </row>
        <row r="279">
          <cell r="O279">
            <v>954</v>
          </cell>
        </row>
        <row r="280">
          <cell r="O280">
            <v>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0</v>
          </cell>
        </row>
        <row r="322">
          <cell r="O322">
            <v>0</v>
          </cell>
        </row>
        <row r="323">
          <cell r="O323">
            <v>0</v>
          </cell>
        </row>
      </sheetData>
      <sheetData sheetId="3"/>
      <sheetData sheetId="4">
        <row r="10">
          <cell r="P10">
            <v>327</v>
          </cell>
          <cell r="Q10">
            <v>1310</v>
          </cell>
        </row>
        <row r="11">
          <cell r="P11">
            <v>748</v>
          </cell>
          <cell r="Q11">
            <v>2994</v>
          </cell>
        </row>
        <row r="12">
          <cell r="P12">
            <v>249</v>
          </cell>
          <cell r="Q12">
            <v>998</v>
          </cell>
        </row>
        <row r="13">
          <cell r="P13">
            <v>390</v>
          </cell>
          <cell r="Q13">
            <v>1559</v>
          </cell>
        </row>
        <row r="14">
          <cell r="P14">
            <v>561</v>
          </cell>
          <cell r="Q14">
            <v>2245</v>
          </cell>
        </row>
        <row r="15">
          <cell r="P15">
            <v>125</v>
          </cell>
          <cell r="Q15">
            <v>499</v>
          </cell>
        </row>
        <row r="16">
          <cell r="P16">
            <v>561</v>
          </cell>
          <cell r="Q16">
            <v>2245</v>
          </cell>
        </row>
        <row r="17">
          <cell r="P17">
            <v>811</v>
          </cell>
          <cell r="Q17">
            <v>3243</v>
          </cell>
        </row>
        <row r="18">
          <cell r="P18">
            <v>499</v>
          </cell>
          <cell r="Q18">
            <v>1996</v>
          </cell>
        </row>
        <row r="19">
          <cell r="P19">
            <v>187</v>
          </cell>
          <cell r="Q19">
            <v>748</v>
          </cell>
        </row>
        <row r="20">
          <cell r="P20">
            <v>624</v>
          </cell>
          <cell r="Q20">
            <v>2495</v>
          </cell>
        </row>
        <row r="21">
          <cell r="P21">
            <v>936</v>
          </cell>
          <cell r="Q21">
            <v>3742</v>
          </cell>
        </row>
        <row r="22">
          <cell r="P22">
            <v>780</v>
          </cell>
          <cell r="Q22">
            <v>3119</v>
          </cell>
        </row>
        <row r="23">
          <cell r="P23">
            <v>374</v>
          </cell>
          <cell r="Q23">
            <v>1497</v>
          </cell>
        </row>
        <row r="24">
          <cell r="P24">
            <v>312</v>
          </cell>
          <cell r="Q24">
            <v>1247</v>
          </cell>
        </row>
        <row r="25">
          <cell r="P25">
            <v>561</v>
          </cell>
          <cell r="Q25">
            <v>2245</v>
          </cell>
        </row>
        <row r="26">
          <cell r="P26">
            <v>530</v>
          </cell>
          <cell r="Q26">
            <v>2121</v>
          </cell>
        </row>
        <row r="27">
          <cell r="P27">
            <v>904</v>
          </cell>
          <cell r="Q27">
            <v>3618</v>
          </cell>
        </row>
        <row r="28">
          <cell r="P28">
            <v>936</v>
          </cell>
          <cell r="Q28">
            <v>3742</v>
          </cell>
        </row>
        <row r="29">
          <cell r="P29">
            <v>593</v>
          </cell>
          <cell r="Q29">
            <v>2370</v>
          </cell>
        </row>
        <row r="30">
          <cell r="P30">
            <v>671</v>
          </cell>
          <cell r="Q30">
            <v>2682</v>
          </cell>
        </row>
        <row r="31">
          <cell r="P31">
            <v>249</v>
          </cell>
          <cell r="Q31">
            <v>998</v>
          </cell>
        </row>
        <row r="32">
          <cell r="P32">
            <v>374</v>
          </cell>
          <cell r="Q32">
            <v>1497</v>
          </cell>
        </row>
        <row r="33">
          <cell r="P33">
            <v>249</v>
          </cell>
          <cell r="Q33">
            <v>998</v>
          </cell>
        </row>
        <row r="34">
          <cell r="P34">
            <v>125</v>
          </cell>
          <cell r="Q34">
            <v>499</v>
          </cell>
        </row>
        <row r="35">
          <cell r="P35">
            <v>1154</v>
          </cell>
          <cell r="Q35">
            <v>4616</v>
          </cell>
        </row>
        <row r="36">
          <cell r="P36">
            <v>1247</v>
          </cell>
          <cell r="Q36">
            <v>4990</v>
          </cell>
        </row>
        <row r="37">
          <cell r="P37">
            <v>281</v>
          </cell>
          <cell r="Q37">
            <v>1123</v>
          </cell>
        </row>
        <row r="38">
          <cell r="P38">
            <v>187</v>
          </cell>
          <cell r="Q38">
            <v>748</v>
          </cell>
        </row>
        <row r="39">
          <cell r="P39">
            <v>312</v>
          </cell>
          <cell r="Q39">
            <v>1247</v>
          </cell>
        </row>
        <row r="40">
          <cell r="P40">
            <v>577</v>
          </cell>
          <cell r="Q40">
            <v>2308</v>
          </cell>
        </row>
        <row r="41">
          <cell r="P41">
            <v>437</v>
          </cell>
          <cell r="Q41">
            <v>1746</v>
          </cell>
        </row>
        <row r="42">
          <cell r="P42">
            <v>655</v>
          </cell>
          <cell r="Q42">
            <v>2620</v>
          </cell>
        </row>
        <row r="43">
          <cell r="P43">
            <v>936</v>
          </cell>
          <cell r="Q43">
            <v>3742</v>
          </cell>
        </row>
        <row r="44">
          <cell r="P44">
            <v>437</v>
          </cell>
          <cell r="Q44">
            <v>1746</v>
          </cell>
        </row>
        <row r="45">
          <cell r="P45">
            <v>187</v>
          </cell>
          <cell r="Q45">
            <v>748</v>
          </cell>
        </row>
        <row r="46">
          <cell r="P46">
            <v>296</v>
          </cell>
          <cell r="Q46">
            <v>1185</v>
          </cell>
        </row>
        <row r="47">
          <cell r="P47">
            <v>2401</v>
          </cell>
          <cell r="Q47">
            <v>9606</v>
          </cell>
        </row>
        <row r="48">
          <cell r="P48">
            <v>374</v>
          </cell>
          <cell r="Q48">
            <v>1497</v>
          </cell>
        </row>
        <row r="49">
          <cell r="P49">
            <v>530</v>
          </cell>
          <cell r="Q49">
            <v>2121</v>
          </cell>
        </row>
        <row r="50">
          <cell r="P50">
            <v>437</v>
          </cell>
          <cell r="Q50">
            <v>1746</v>
          </cell>
        </row>
        <row r="51">
          <cell r="P51">
            <v>187</v>
          </cell>
          <cell r="Q51">
            <v>748</v>
          </cell>
        </row>
        <row r="52">
          <cell r="P52">
            <v>374</v>
          </cell>
          <cell r="Q52">
            <v>1497</v>
          </cell>
        </row>
        <row r="53">
          <cell r="P53">
            <v>795</v>
          </cell>
          <cell r="Q53">
            <v>3181</v>
          </cell>
        </row>
        <row r="54">
          <cell r="P54">
            <v>187</v>
          </cell>
          <cell r="Q54">
            <v>748</v>
          </cell>
        </row>
        <row r="55">
          <cell r="P55">
            <v>62</v>
          </cell>
          <cell r="Q55">
            <v>249</v>
          </cell>
        </row>
        <row r="56">
          <cell r="P56">
            <v>0</v>
          </cell>
          <cell r="Q56">
            <v>0</v>
          </cell>
        </row>
        <row r="57">
          <cell r="P57">
            <v>405</v>
          </cell>
          <cell r="Q57">
            <v>1622</v>
          </cell>
        </row>
        <row r="58">
          <cell r="P58">
            <v>187</v>
          </cell>
          <cell r="Q58">
            <v>748</v>
          </cell>
        </row>
        <row r="59">
          <cell r="P59">
            <v>0</v>
          </cell>
          <cell r="Q59">
            <v>0</v>
          </cell>
        </row>
        <row r="60">
          <cell r="P60">
            <v>125</v>
          </cell>
          <cell r="Q60">
            <v>499</v>
          </cell>
        </row>
        <row r="61">
          <cell r="P61">
            <v>0</v>
          </cell>
          <cell r="Q61">
            <v>0</v>
          </cell>
        </row>
        <row r="62">
          <cell r="P62">
            <v>125</v>
          </cell>
          <cell r="Q62">
            <v>499</v>
          </cell>
        </row>
        <row r="63">
          <cell r="P63">
            <v>249</v>
          </cell>
          <cell r="Q63">
            <v>998</v>
          </cell>
        </row>
        <row r="64">
          <cell r="P64">
            <v>125</v>
          </cell>
          <cell r="Q64">
            <v>499</v>
          </cell>
        </row>
        <row r="65">
          <cell r="P65">
            <v>249</v>
          </cell>
          <cell r="Q65">
            <v>998</v>
          </cell>
        </row>
        <row r="66">
          <cell r="P66">
            <v>62</v>
          </cell>
          <cell r="Q66">
            <v>249</v>
          </cell>
        </row>
        <row r="67">
          <cell r="P67">
            <v>94</v>
          </cell>
          <cell r="Q67">
            <v>374</v>
          </cell>
        </row>
        <row r="68">
          <cell r="P68">
            <v>62</v>
          </cell>
          <cell r="Q68">
            <v>249</v>
          </cell>
        </row>
        <row r="69">
          <cell r="P69">
            <v>125</v>
          </cell>
          <cell r="Q69">
            <v>499</v>
          </cell>
        </row>
        <row r="70">
          <cell r="P70">
            <v>0</v>
          </cell>
          <cell r="Q70">
            <v>0</v>
          </cell>
        </row>
        <row r="71">
          <cell r="P71">
            <v>172</v>
          </cell>
          <cell r="Q71">
            <v>686</v>
          </cell>
        </row>
        <row r="72">
          <cell r="P72">
            <v>62</v>
          </cell>
          <cell r="Q72">
            <v>249</v>
          </cell>
        </row>
        <row r="73">
          <cell r="P73">
            <v>3095</v>
          </cell>
          <cell r="Q73">
            <v>12380</v>
          </cell>
        </row>
        <row r="74">
          <cell r="P74">
            <v>0</v>
          </cell>
          <cell r="Q74">
            <v>0</v>
          </cell>
        </row>
        <row r="75">
          <cell r="P75">
            <v>2308</v>
          </cell>
          <cell r="Q75">
            <v>9231</v>
          </cell>
        </row>
        <row r="76">
          <cell r="P76">
            <v>0</v>
          </cell>
          <cell r="Q76">
            <v>0</v>
          </cell>
        </row>
        <row r="77">
          <cell r="P77">
            <v>1965</v>
          </cell>
          <cell r="Q77">
            <v>7859</v>
          </cell>
        </row>
        <row r="78">
          <cell r="P78">
            <v>0</v>
          </cell>
          <cell r="Q78">
            <v>0</v>
          </cell>
        </row>
        <row r="79">
          <cell r="P79">
            <v>2308</v>
          </cell>
          <cell r="Q79">
            <v>9231</v>
          </cell>
        </row>
        <row r="80">
          <cell r="P80">
            <v>0</v>
          </cell>
          <cell r="Q80">
            <v>0</v>
          </cell>
        </row>
        <row r="81">
          <cell r="P81">
            <v>94</v>
          </cell>
          <cell r="Q81">
            <v>374</v>
          </cell>
        </row>
        <row r="82">
          <cell r="P82">
            <v>1403</v>
          </cell>
          <cell r="Q82">
            <v>5614</v>
          </cell>
        </row>
        <row r="83">
          <cell r="P83">
            <v>967</v>
          </cell>
          <cell r="Q83">
            <v>3867</v>
          </cell>
        </row>
        <row r="84">
          <cell r="P84">
            <v>0</v>
          </cell>
          <cell r="Q84">
            <v>0</v>
          </cell>
        </row>
        <row r="85">
          <cell r="P85">
            <v>1185</v>
          </cell>
          <cell r="Q85">
            <v>4740</v>
          </cell>
        </row>
        <row r="86">
          <cell r="P86">
            <v>0</v>
          </cell>
          <cell r="Q86">
            <v>0</v>
          </cell>
        </row>
        <row r="87">
          <cell r="P87">
            <v>624</v>
          </cell>
          <cell r="Q87">
            <v>2495</v>
          </cell>
        </row>
        <row r="88">
          <cell r="P88">
            <v>187</v>
          </cell>
          <cell r="Q88">
            <v>748</v>
          </cell>
        </row>
        <row r="89">
          <cell r="P89">
            <v>499</v>
          </cell>
          <cell r="Q89">
            <v>1996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</row>
        <row r="92">
          <cell r="P92">
            <v>0</v>
          </cell>
          <cell r="Q92">
            <v>0</v>
          </cell>
        </row>
        <row r="93">
          <cell r="P93">
            <v>0</v>
          </cell>
          <cell r="Q93">
            <v>0</v>
          </cell>
        </row>
        <row r="94">
          <cell r="P94">
            <v>0</v>
          </cell>
          <cell r="Q94">
            <v>0</v>
          </cell>
        </row>
        <row r="95">
          <cell r="P95">
            <v>0</v>
          </cell>
          <cell r="Q95">
            <v>0</v>
          </cell>
        </row>
        <row r="96">
          <cell r="P96">
            <v>990</v>
          </cell>
          <cell r="Q96">
            <v>998</v>
          </cell>
        </row>
        <row r="97">
          <cell r="P97">
            <v>0</v>
          </cell>
          <cell r="Q97">
            <v>0</v>
          </cell>
        </row>
        <row r="98">
          <cell r="P98">
            <v>990</v>
          </cell>
          <cell r="Q98">
            <v>249</v>
          </cell>
        </row>
        <row r="99">
          <cell r="P99">
            <v>0</v>
          </cell>
          <cell r="Q99">
            <v>0</v>
          </cell>
        </row>
        <row r="100">
          <cell r="P100">
            <v>5171</v>
          </cell>
          <cell r="Q100">
            <v>20684</v>
          </cell>
        </row>
        <row r="101">
          <cell r="P101">
            <v>4507</v>
          </cell>
          <cell r="Q101">
            <v>16352</v>
          </cell>
        </row>
        <row r="102">
          <cell r="P102">
            <v>125</v>
          </cell>
          <cell r="Q102">
            <v>499</v>
          </cell>
        </row>
        <row r="103">
          <cell r="P103">
            <v>0</v>
          </cell>
          <cell r="Q103">
            <v>0</v>
          </cell>
        </row>
        <row r="104">
          <cell r="P104">
            <v>0</v>
          </cell>
          <cell r="Q104">
            <v>0</v>
          </cell>
        </row>
        <row r="105">
          <cell r="P105">
            <v>0</v>
          </cell>
          <cell r="Q105">
            <v>0</v>
          </cell>
        </row>
        <row r="106">
          <cell r="P106">
            <v>0</v>
          </cell>
          <cell r="Q106">
            <v>0</v>
          </cell>
        </row>
        <row r="107">
          <cell r="P107">
            <v>0</v>
          </cell>
          <cell r="Q107">
            <v>0</v>
          </cell>
        </row>
        <row r="108">
          <cell r="P108">
            <v>0</v>
          </cell>
          <cell r="Q108">
            <v>0</v>
          </cell>
        </row>
        <row r="109">
          <cell r="P109">
            <v>0</v>
          </cell>
          <cell r="Q109">
            <v>0</v>
          </cell>
        </row>
        <row r="110">
          <cell r="P110">
            <v>0</v>
          </cell>
          <cell r="Q110">
            <v>0</v>
          </cell>
        </row>
        <row r="111">
          <cell r="P111">
            <v>0</v>
          </cell>
          <cell r="Q111">
            <v>0</v>
          </cell>
        </row>
        <row r="112">
          <cell r="P112">
            <v>0</v>
          </cell>
          <cell r="Q112">
            <v>0</v>
          </cell>
        </row>
        <row r="113">
          <cell r="P113">
            <v>0</v>
          </cell>
          <cell r="Q113">
            <v>0</v>
          </cell>
        </row>
        <row r="114">
          <cell r="P114">
            <v>0</v>
          </cell>
          <cell r="Q114">
            <v>0</v>
          </cell>
        </row>
        <row r="115">
          <cell r="P115">
            <v>0</v>
          </cell>
          <cell r="Q115">
            <v>0</v>
          </cell>
        </row>
        <row r="116">
          <cell r="P116">
            <v>0</v>
          </cell>
          <cell r="Q116">
            <v>0</v>
          </cell>
        </row>
        <row r="117">
          <cell r="P117">
            <v>125</v>
          </cell>
          <cell r="Q117">
            <v>499</v>
          </cell>
        </row>
        <row r="118">
          <cell r="P118">
            <v>0</v>
          </cell>
          <cell r="Q118">
            <v>0</v>
          </cell>
        </row>
        <row r="119">
          <cell r="P119">
            <v>0</v>
          </cell>
          <cell r="Q119">
            <v>0</v>
          </cell>
        </row>
        <row r="121">
          <cell r="P121">
            <v>62</v>
          </cell>
          <cell r="Q121">
            <v>249</v>
          </cell>
        </row>
        <row r="122">
          <cell r="P122">
            <v>62</v>
          </cell>
          <cell r="Q122">
            <v>249</v>
          </cell>
        </row>
        <row r="123">
          <cell r="P123">
            <v>624</v>
          </cell>
          <cell r="Q123">
            <v>2495</v>
          </cell>
        </row>
        <row r="124">
          <cell r="P124">
            <v>0</v>
          </cell>
          <cell r="Q124">
            <v>0</v>
          </cell>
        </row>
        <row r="126">
          <cell r="P126">
            <v>125</v>
          </cell>
          <cell r="Q126">
            <v>499</v>
          </cell>
        </row>
        <row r="127">
          <cell r="P127">
            <v>374</v>
          </cell>
          <cell r="Q127">
            <v>1497</v>
          </cell>
        </row>
        <row r="128">
          <cell r="P128">
            <v>561</v>
          </cell>
          <cell r="Q128">
            <v>2245</v>
          </cell>
        </row>
        <row r="129">
          <cell r="P129">
            <v>0</v>
          </cell>
          <cell r="Q129">
            <v>0</v>
          </cell>
        </row>
        <row r="130">
          <cell r="P130">
            <v>0</v>
          </cell>
          <cell r="Q130">
            <v>0</v>
          </cell>
        </row>
        <row r="131">
          <cell r="P131">
            <v>0</v>
          </cell>
          <cell r="Q131">
            <v>0</v>
          </cell>
        </row>
        <row r="132">
          <cell r="P132">
            <v>0</v>
          </cell>
          <cell r="Q132">
            <v>0</v>
          </cell>
        </row>
        <row r="133">
          <cell r="P133">
            <v>0</v>
          </cell>
          <cell r="Q133">
            <v>0</v>
          </cell>
        </row>
        <row r="134">
          <cell r="P134">
            <v>0</v>
          </cell>
          <cell r="Q134">
            <v>0</v>
          </cell>
        </row>
        <row r="135">
          <cell r="P135">
            <v>0</v>
          </cell>
          <cell r="Q135">
            <v>0</v>
          </cell>
        </row>
        <row r="136">
          <cell r="P136">
            <v>0</v>
          </cell>
          <cell r="Q136">
            <v>0</v>
          </cell>
        </row>
        <row r="137">
          <cell r="P137">
            <v>1372</v>
          </cell>
          <cell r="Q137">
            <v>5489</v>
          </cell>
        </row>
        <row r="138">
          <cell r="P138">
            <v>0</v>
          </cell>
          <cell r="Q138">
            <v>0</v>
          </cell>
        </row>
        <row r="139">
          <cell r="P139">
            <v>0</v>
          </cell>
          <cell r="Q139">
            <v>0</v>
          </cell>
        </row>
        <row r="140">
          <cell r="P140">
            <v>0</v>
          </cell>
          <cell r="Q140">
            <v>0</v>
          </cell>
        </row>
        <row r="141">
          <cell r="P141">
            <v>0</v>
          </cell>
          <cell r="Q141">
            <v>0</v>
          </cell>
        </row>
        <row r="142">
          <cell r="P142">
            <v>0</v>
          </cell>
          <cell r="Q142">
            <v>0</v>
          </cell>
        </row>
        <row r="143">
          <cell r="P143">
            <v>0</v>
          </cell>
          <cell r="Q143">
            <v>0</v>
          </cell>
        </row>
        <row r="144">
          <cell r="P144">
            <v>0</v>
          </cell>
          <cell r="Q144">
            <v>0</v>
          </cell>
        </row>
        <row r="145">
          <cell r="P145">
            <v>0</v>
          </cell>
          <cell r="Q145">
            <v>0</v>
          </cell>
        </row>
        <row r="146">
          <cell r="P146">
            <v>0</v>
          </cell>
          <cell r="Q146">
            <v>0</v>
          </cell>
        </row>
        <row r="147">
          <cell r="P147">
            <v>125</v>
          </cell>
          <cell r="Q147">
            <v>499</v>
          </cell>
        </row>
        <row r="148">
          <cell r="P148">
            <v>125</v>
          </cell>
          <cell r="Q148">
            <v>499</v>
          </cell>
        </row>
        <row r="149">
          <cell r="P149">
            <v>249</v>
          </cell>
          <cell r="Q149">
            <v>998</v>
          </cell>
        </row>
        <row r="150">
          <cell r="P150">
            <v>0</v>
          </cell>
          <cell r="Q150">
            <v>0</v>
          </cell>
        </row>
        <row r="151">
          <cell r="P151">
            <v>125</v>
          </cell>
          <cell r="Q151">
            <v>499</v>
          </cell>
        </row>
        <row r="152">
          <cell r="P152">
            <v>0</v>
          </cell>
          <cell r="Q152">
            <v>0</v>
          </cell>
        </row>
        <row r="153">
          <cell r="P153">
            <v>0</v>
          </cell>
          <cell r="Q153">
            <v>0</v>
          </cell>
        </row>
        <row r="154">
          <cell r="P154">
            <v>0</v>
          </cell>
          <cell r="Q154">
            <v>0</v>
          </cell>
        </row>
        <row r="155">
          <cell r="P155">
            <v>0</v>
          </cell>
          <cell r="Q155">
            <v>0</v>
          </cell>
        </row>
        <row r="156">
          <cell r="P156">
            <v>0</v>
          </cell>
          <cell r="Q156">
            <v>0</v>
          </cell>
        </row>
        <row r="157">
          <cell r="P157">
            <v>0</v>
          </cell>
          <cell r="Q157">
            <v>0</v>
          </cell>
        </row>
        <row r="158">
          <cell r="P158">
            <v>125</v>
          </cell>
          <cell r="Q158">
            <v>499</v>
          </cell>
        </row>
        <row r="159">
          <cell r="P159">
            <v>0</v>
          </cell>
          <cell r="Q159">
            <v>0</v>
          </cell>
        </row>
        <row r="160">
          <cell r="P160">
            <v>0</v>
          </cell>
          <cell r="Q160">
            <v>0</v>
          </cell>
        </row>
        <row r="161">
          <cell r="P161">
            <v>0</v>
          </cell>
          <cell r="Q161">
            <v>0</v>
          </cell>
        </row>
        <row r="162">
          <cell r="P162">
            <v>0</v>
          </cell>
          <cell r="Q162">
            <v>0</v>
          </cell>
        </row>
        <row r="163">
          <cell r="P163">
            <v>0</v>
          </cell>
          <cell r="Q163">
            <v>0</v>
          </cell>
        </row>
        <row r="164">
          <cell r="P164">
            <v>686</v>
          </cell>
          <cell r="Q164">
            <v>2744</v>
          </cell>
        </row>
        <row r="165">
          <cell r="P165">
            <v>62</v>
          </cell>
          <cell r="Q165">
            <v>249</v>
          </cell>
        </row>
        <row r="166">
          <cell r="P166">
            <v>62</v>
          </cell>
          <cell r="Q166">
            <v>249</v>
          </cell>
        </row>
        <row r="167">
          <cell r="P167">
            <v>0</v>
          </cell>
          <cell r="Q167">
            <v>0</v>
          </cell>
        </row>
        <row r="168">
          <cell r="P168">
            <v>0</v>
          </cell>
          <cell r="Q168">
            <v>0</v>
          </cell>
        </row>
        <row r="169">
          <cell r="P169">
            <v>0</v>
          </cell>
          <cell r="Q169">
            <v>0</v>
          </cell>
        </row>
        <row r="170">
          <cell r="P170">
            <v>374</v>
          </cell>
          <cell r="Q170">
            <v>1497</v>
          </cell>
        </row>
        <row r="171">
          <cell r="P171">
            <v>0</v>
          </cell>
          <cell r="Q171">
            <v>0</v>
          </cell>
        </row>
        <row r="172">
          <cell r="P172">
            <v>0</v>
          </cell>
          <cell r="Q172">
            <v>0</v>
          </cell>
        </row>
        <row r="173">
          <cell r="P173">
            <v>686</v>
          </cell>
          <cell r="Q173">
            <v>2744</v>
          </cell>
        </row>
        <row r="174">
          <cell r="P174">
            <v>0</v>
          </cell>
          <cell r="Q174">
            <v>0</v>
          </cell>
        </row>
        <row r="175">
          <cell r="P175">
            <v>31</v>
          </cell>
          <cell r="Q175">
            <v>125</v>
          </cell>
        </row>
        <row r="176">
          <cell r="P176">
            <v>312</v>
          </cell>
          <cell r="Q176">
            <v>1247</v>
          </cell>
        </row>
        <row r="177">
          <cell r="P177">
            <v>0</v>
          </cell>
          <cell r="Q177">
            <v>0</v>
          </cell>
        </row>
        <row r="178">
          <cell r="P178">
            <v>0</v>
          </cell>
          <cell r="Q178">
            <v>0</v>
          </cell>
        </row>
        <row r="179">
          <cell r="P179">
            <v>125</v>
          </cell>
          <cell r="Q179">
            <v>499</v>
          </cell>
        </row>
        <row r="180">
          <cell r="P180">
            <v>125</v>
          </cell>
          <cell r="Q180">
            <v>499</v>
          </cell>
        </row>
        <row r="181">
          <cell r="P181">
            <v>31</v>
          </cell>
          <cell r="Q181">
            <v>125</v>
          </cell>
        </row>
        <row r="182">
          <cell r="P182">
            <v>374</v>
          </cell>
          <cell r="Q182">
            <v>1497</v>
          </cell>
        </row>
        <row r="183">
          <cell r="P183">
            <v>125</v>
          </cell>
          <cell r="Q183">
            <v>499</v>
          </cell>
        </row>
        <row r="184">
          <cell r="P184">
            <v>0</v>
          </cell>
          <cell r="Q184">
            <v>0</v>
          </cell>
        </row>
        <row r="185">
          <cell r="P185">
            <v>0</v>
          </cell>
          <cell r="Q185">
            <v>0</v>
          </cell>
        </row>
        <row r="186">
          <cell r="P186">
            <v>374</v>
          </cell>
          <cell r="Q186">
            <v>1497</v>
          </cell>
        </row>
        <row r="187">
          <cell r="P187">
            <v>187</v>
          </cell>
          <cell r="Q187">
            <v>748</v>
          </cell>
        </row>
        <row r="188">
          <cell r="P188">
            <v>374</v>
          </cell>
          <cell r="Q188">
            <v>1497</v>
          </cell>
        </row>
        <row r="189">
          <cell r="P189">
            <v>499</v>
          </cell>
          <cell r="Q189">
            <v>1996</v>
          </cell>
        </row>
        <row r="190">
          <cell r="P190">
            <v>561</v>
          </cell>
          <cell r="Q190">
            <v>2244</v>
          </cell>
        </row>
        <row r="191">
          <cell r="P191">
            <v>125</v>
          </cell>
          <cell r="Q191">
            <v>499</v>
          </cell>
        </row>
        <row r="192">
          <cell r="P192">
            <v>0</v>
          </cell>
          <cell r="Q192">
            <v>0</v>
          </cell>
        </row>
        <row r="193">
          <cell r="P193">
            <v>156</v>
          </cell>
          <cell r="Q193">
            <v>624</v>
          </cell>
        </row>
        <row r="194">
          <cell r="P194">
            <v>125</v>
          </cell>
          <cell r="Q194">
            <v>499</v>
          </cell>
        </row>
        <row r="195">
          <cell r="P195">
            <v>374</v>
          </cell>
          <cell r="Q195">
            <v>1497</v>
          </cell>
        </row>
        <row r="196">
          <cell r="P196">
            <v>249</v>
          </cell>
          <cell r="Q196">
            <v>998</v>
          </cell>
        </row>
        <row r="197">
          <cell r="P197">
            <v>374</v>
          </cell>
          <cell r="Q197">
            <v>1497</v>
          </cell>
        </row>
        <row r="198">
          <cell r="P198">
            <v>0</v>
          </cell>
          <cell r="Q198">
            <v>0</v>
          </cell>
        </row>
        <row r="199">
          <cell r="P199">
            <v>62</v>
          </cell>
          <cell r="Q199">
            <v>249</v>
          </cell>
        </row>
        <row r="200">
          <cell r="P200">
            <v>94</v>
          </cell>
          <cell r="Q200">
            <v>374</v>
          </cell>
        </row>
        <row r="201">
          <cell r="P201">
            <v>0</v>
          </cell>
          <cell r="Q201">
            <v>0</v>
          </cell>
        </row>
        <row r="202">
          <cell r="P202">
            <v>624</v>
          </cell>
          <cell r="Q202">
            <v>2495</v>
          </cell>
        </row>
        <row r="203">
          <cell r="P203">
            <v>0</v>
          </cell>
          <cell r="Q203">
            <v>0</v>
          </cell>
        </row>
        <row r="204">
          <cell r="P204">
            <v>0</v>
          </cell>
          <cell r="Q204">
            <v>0</v>
          </cell>
        </row>
        <row r="205">
          <cell r="P205">
            <v>374</v>
          </cell>
          <cell r="Q205">
            <v>1497</v>
          </cell>
        </row>
        <row r="206">
          <cell r="P206">
            <v>0</v>
          </cell>
          <cell r="Q206">
            <v>0</v>
          </cell>
        </row>
        <row r="207">
          <cell r="P207">
            <v>0</v>
          </cell>
          <cell r="Q207">
            <v>0</v>
          </cell>
        </row>
        <row r="208">
          <cell r="P208">
            <v>0</v>
          </cell>
          <cell r="Q208">
            <v>0</v>
          </cell>
        </row>
        <row r="209">
          <cell r="P209">
            <v>0</v>
          </cell>
          <cell r="Q209">
            <v>0</v>
          </cell>
        </row>
        <row r="210">
          <cell r="P210">
            <v>561</v>
          </cell>
          <cell r="Q210">
            <v>2245</v>
          </cell>
        </row>
        <row r="211">
          <cell r="P211">
            <v>0</v>
          </cell>
          <cell r="Q211">
            <v>0</v>
          </cell>
        </row>
        <row r="212">
          <cell r="P212">
            <v>94</v>
          </cell>
          <cell r="Q212">
            <v>374</v>
          </cell>
        </row>
        <row r="213">
          <cell r="P213">
            <v>312</v>
          </cell>
          <cell r="Q213">
            <v>1247</v>
          </cell>
        </row>
        <row r="214">
          <cell r="P214">
            <v>125</v>
          </cell>
          <cell r="Q214">
            <v>499</v>
          </cell>
        </row>
        <row r="215"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P217">
            <v>0</v>
          </cell>
          <cell r="Q217">
            <v>0</v>
          </cell>
        </row>
        <row r="218">
          <cell r="P218">
            <v>31</v>
          </cell>
          <cell r="Q218">
            <v>125</v>
          </cell>
        </row>
        <row r="219">
          <cell r="P219">
            <v>125</v>
          </cell>
          <cell r="Q219">
            <v>499</v>
          </cell>
        </row>
        <row r="220">
          <cell r="P220">
            <v>0</v>
          </cell>
          <cell r="Q220">
            <v>0</v>
          </cell>
        </row>
        <row r="221">
          <cell r="P221">
            <v>94</v>
          </cell>
          <cell r="Q221">
            <v>374</v>
          </cell>
        </row>
        <row r="222">
          <cell r="P222">
            <v>0</v>
          </cell>
          <cell r="Q222">
            <v>0</v>
          </cell>
        </row>
        <row r="223">
          <cell r="P223">
            <v>0</v>
          </cell>
          <cell r="Q223">
            <v>0</v>
          </cell>
        </row>
        <row r="224">
          <cell r="P224">
            <v>0</v>
          </cell>
          <cell r="Q224">
            <v>0</v>
          </cell>
        </row>
        <row r="225">
          <cell r="P225">
            <v>0</v>
          </cell>
          <cell r="Q225">
            <v>0</v>
          </cell>
        </row>
        <row r="226">
          <cell r="P226">
            <v>0</v>
          </cell>
          <cell r="Q226">
            <v>0</v>
          </cell>
        </row>
        <row r="227">
          <cell r="P227">
            <v>655</v>
          </cell>
          <cell r="Q227">
            <v>2620</v>
          </cell>
        </row>
        <row r="228">
          <cell r="P228">
            <v>31</v>
          </cell>
          <cell r="Q228">
            <v>125</v>
          </cell>
        </row>
        <row r="229">
          <cell r="P229">
            <v>374</v>
          </cell>
          <cell r="Q229">
            <v>1497</v>
          </cell>
        </row>
        <row r="230">
          <cell r="P230">
            <v>94</v>
          </cell>
          <cell r="Q230">
            <v>374</v>
          </cell>
        </row>
        <row r="231">
          <cell r="P231">
            <v>31</v>
          </cell>
          <cell r="Q231">
            <v>125</v>
          </cell>
        </row>
        <row r="232">
          <cell r="P232">
            <v>0</v>
          </cell>
          <cell r="Q232">
            <v>0</v>
          </cell>
        </row>
        <row r="233">
          <cell r="P233">
            <v>62</v>
          </cell>
          <cell r="Q233">
            <v>249</v>
          </cell>
        </row>
        <row r="234">
          <cell r="P234">
            <v>94</v>
          </cell>
          <cell r="Q234">
            <v>374</v>
          </cell>
        </row>
        <row r="235">
          <cell r="P235">
            <v>0</v>
          </cell>
          <cell r="Q235">
            <v>0</v>
          </cell>
        </row>
        <row r="236">
          <cell r="P236">
            <v>62</v>
          </cell>
          <cell r="Q236">
            <v>249</v>
          </cell>
        </row>
        <row r="237">
          <cell r="P237">
            <v>312</v>
          </cell>
          <cell r="Q237">
            <v>1247</v>
          </cell>
        </row>
        <row r="238">
          <cell r="P238">
            <v>62</v>
          </cell>
          <cell r="Q238">
            <v>249</v>
          </cell>
        </row>
        <row r="239">
          <cell r="P239">
            <v>437</v>
          </cell>
          <cell r="Q239">
            <v>1746</v>
          </cell>
        </row>
        <row r="240">
          <cell r="P240">
            <v>125</v>
          </cell>
          <cell r="Q240">
            <v>499</v>
          </cell>
        </row>
        <row r="241">
          <cell r="P241">
            <v>62</v>
          </cell>
          <cell r="Q241">
            <v>249</v>
          </cell>
        </row>
        <row r="242">
          <cell r="P242">
            <v>187</v>
          </cell>
          <cell r="Q242">
            <v>748</v>
          </cell>
        </row>
        <row r="243">
          <cell r="P243">
            <v>343</v>
          </cell>
          <cell r="Q243">
            <v>1372</v>
          </cell>
        </row>
        <row r="244">
          <cell r="P244">
            <v>203</v>
          </cell>
          <cell r="Q244">
            <v>811</v>
          </cell>
        </row>
        <row r="245">
          <cell r="P245">
            <v>62</v>
          </cell>
          <cell r="Q245">
            <v>249</v>
          </cell>
        </row>
        <row r="246">
          <cell r="P246">
            <v>94</v>
          </cell>
          <cell r="Q246">
            <v>374</v>
          </cell>
        </row>
        <row r="247">
          <cell r="P247">
            <v>0</v>
          </cell>
          <cell r="Q247">
            <v>0</v>
          </cell>
        </row>
        <row r="248">
          <cell r="P248">
            <v>468</v>
          </cell>
          <cell r="Q248">
            <v>1871</v>
          </cell>
        </row>
        <row r="249">
          <cell r="P249">
            <v>62</v>
          </cell>
          <cell r="Q249">
            <v>249</v>
          </cell>
        </row>
        <row r="250">
          <cell r="P250">
            <v>873</v>
          </cell>
          <cell r="Q250">
            <v>3493</v>
          </cell>
        </row>
        <row r="251">
          <cell r="P251">
            <v>0</v>
          </cell>
          <cell r="Q251">
            <v>0</v>
          </cell>
        </row>
        <row r="252">
          <cell r="P252">
            <v>125</v>
          </cell>
          <cell r="Q252">
            <v>499</v>
          </cell>
        </row>
        <row r="253">
          <cell r="P253">
            <v>0</v>
          </cell>
          <cell r="Q253">
            <v>0</v>
          </cell>
        </row>
        <row r="254">
          <cell r="P254">
            <v>62</v>
          </cell>
          <cell r="Q254">
            <v>249</v>
          </cell>
        </row>
        <row r="255">
          <cell r="P255">
            <v>62</v>
          </cell>
          <cell r="Q255">
            <v>249</v>
          </cell>
        </row>
        <row r="256">
          <cell r="P256">
            <v>0</v>
          </cell>
          <cell r="Q256">
            <v>0</v>
          </cell>
        </row>
        <row r="257">
          <cell r="P257">
            <v>62</v>
          </cell>
          <cell r="Q257">
            <v>249</v>
          </cell>
        </row>
        <row r="258">
          <cell r="P258">
            <v>0</v>
          </cell>
          <cell r="Q258">
            <v>0</v>
          </cell>
        </row>
        <row r="259">
          <cell r="P259">
            <v>390</v>
          </cell>
          <cell r="Q259">
            <v>1559</v>
          </cell>
        </row>
        <row r="260">
          <cell r="P260">
            <v>62</v>
          </cell>
          <cell r="Q260">
            <v>249</v>
          </cell>
        </row>
        <row r="261">
          <cell r="P261">
            <v>249</v>
          </cell>
          <cell r="Q261">
            <v>998</v>
          </cell>
        </row>
        <row r="262">
          <cell r="P262">
            <v>31</v>
          </cell>
          <cell r="Q262">
            <v>125</v>
          </cell>
        </row>
        <row r="263">
          <cell r="P263">
            <v>0</v>
          </cell>
          <cell r="Q263">
            <v>0</v>
          </cell>
        </row>
        <row r="264">
          <cell r="P264">
            <v>0</v>
          </cell>
          <cell r="Q264">
            <v>0</v>
          </cell>
        </row>
        <row r="265">
          <cell r="P265">
            <v>62</v>
          </cell>
          <cell r="Q265">
            <v>249</v>
          </cell>
        </row>
        <row r="266">
          <cell r="P266">
            <v>62</v>
          </cell>
          <cell r="Q266">
            <v>249</v>
          </cell>
        </row>
        <row r="267">
          <cell r="P267">
            <v>62</v>
          </cell>
          <cell r="Q267">
            <v>249</v>
          </cell>
        </row>
        <row r="268">
          <cell r="P268">
            <v>343</v>
          </cell>
          <cell r="Q268">
            <v>1372</v>
          </cell>
        </row>
        <row r="269">
          <cell r="P269">
            <v>78</v>
          </cell>
          <cell r="Q269">
            <v>312</v>
          </cell>
        </row>
        <row r="270">
          <cell r="P270">
            <v>0</v>
          </cell>
          <cell r="Q270">
            <v>0</v>
          </cell>
        </row>
        <row r="271">
          <cell r="P271">
            <v>343</v>
          </cell>
          <cell r="Q271">
            <v>1372</v>
          </cell>
        </row>
        <row r="272">
          <cell r="P272">
            <v>125</v>
          </cell>
          <cell r="Q272">
            <v>499</v>
          </cell>
        </row>
        <row r="273">
          <cell r="P273">
            <v>62</v>
          </cell>
          <cell r="Q273">
            <v>249</v>
          </cell>
        </row>
        <row r="274">
          <cell r="P274">
            <v>343</v>
          </cell>
          <cell r="Q274">
            <v>1372</v>
          </cell>
        </row>
        <row r="275">
          <cell r="P275">
            <v>0</v>
          </cell>
          <cell r="Q275">
            <v>0</v>
          </cell>
        </row>
        <row r="276">
          <cell r="P276">
            <v>0</v>
          </cell>
          <cell r="Q276">
            <v>0</v>
          </cell>
        </row>
        <row r="277">
          <cell r="P277">
            <v>0</v>
          </cell>
          <cell r="Q277">
            <v>0</v>
          </cell>
        </row>
        <row r="278">
          <cell r="P278">
            <v>0</v>
          </cell>
          <cell r="Q278">
            <v>0</v>
          </cell>
        </row>
        <row r="279">
          <cell r="P279">
            <v>0</v>
          </cell>
          <cell r="Q279">
            <v>0</v>
          </cell>
        </row>
        <row r="280">
          <cell r="P280">
            <v>0</v>
          </cell>
          <cell r="Q280">
            <v>0</v>
          </cell>
        </row>
        <row r="281">
          <cell r="P281">
            <v>0</v>
          </cell>
          <cell r="Q281">
            <v>0</v>
          </cell>
        </row>
        <row r="282">
          <cell r="P282">
            <v>218</v>
          </cell>
          <cell r="Q282">
            <v>873</v>
          </cell>
        </row>
        <row r="283">
          <cell r="P283">
            <v>218</v>
          </cell>
          <cell r="Q283">
            <v>873</v>
          </cell>
        </row>
        <row r="284">
          <cell r="P284">
            <v>31</v>
          </cell>
          <cell r="Q284">
            <v>125</v>
          </cell>
        </row>
        <row r="285">
          <cell r="P285">
            <v>218</v>
          </cell>
          <cell r="Q285">
            <v>873</v>
          </cell>
        </row>
        <row r="286">
          <cell r="P286">
            <v>125</v>
          </cell>
          <cell r="Q286">
            <v>499</v>
          </cell>
        </row>
        <row r="287">
          <cell r="P287">
            <v>125</v>
          </cell>
          <cell r="Q287">
            <v>499</v>
          </cell>
        </row>
        <row r="288">
          <cell r="P288">
            <v>62</v>
          </cell>
          <cell r="Q288">
            <v>249</v>
          </cell>
        </row>
        <row r="289">
          <cell r="P289">
            <v>62</v>
          </cell>
          <cell r="Q289">
            <v>249</v>
          </cell>
        </row>
        <row r="290">
          <cell r="P290">
            <v>0</v>
          </cell>
          <cell r="Q290">
            <v>0</v>
          </cell>
        </row>
        <row r="291">
          <cell r="P291">
            <v>0</v>
          </cell>
          <cell r="Q291">
            <v>0</v>
          </cell>
        </row>
        <row r="292">
          <cell r="P292">
            <v>0</v>
          </cell>
          <cell r="Q292">
            <v>0</v>
          </cell>
        </row>
        <row r="293">
          <cell r="P293">
            <v>0</v>
          </cell>
          <cell r="Q293">
            <v>0</v>
          </cell>
        </row>
        <row r="294">
          <cell r="P294">
            <v>31</v>
          </cell>
          <cell r="Q294">
            <v>125</v>
          </cell>
        </row>
        <row r="295">
          <cell r="P295">
            <v>0</v>
          </cell>
          <cell r="Q295">
            <v>0</v>
          </cell>
        </row>
        <row r="296">
          <cell r="P296">
            <v>0</v>
          </cell>
          <cell r="Q296">
            <v>0</v>
          </cell>
        </row>
        <row r="297">
          <cell r="P297">
            <v>0</v>
          </cell>
          <cell r="Q297">
            <v>0</v>
          </cell>
        </row>
        <row r="298">
          <cell r="P298">
            <v>0</v>
          </cell>
          <cell r="Q298">
            <v>0</v>
          </cell>
        </row>
        <row r="299">
          <cell r="P299">
            <v>0</v>
          </cell>
          <cell r="Q299">
            <v>0</v>
          </cell>
        </row>
        <row r="300">
          <cell r="P300">
            <v>31</v>
          </cell>
          <cell r="Q300">
            <v>125</v>
          </cell>
        </row>
        <row r="301">
          <cell r="P301">
            <v>31</v>
          </cell>
          <cell r="Q301">
            <v>125</v>
          </cell>
        </row>
        <row r="302">
          <cell r="P302">
            <v>0</v>
          </cell>
          <cell r="Q302">
            <v>0</v>
          </cell>
        </row>
        <row r="303">
          <cell r="P303">
            <v>31</v>
          </cell>
          <cell r="Q303">
            <v>125</v>
          </cell>
        </row>
        <row r="304">
          <cell r="P304">
            <v>0</v>
          </cell>
          <cell r="Q304">
            <v>0</v>
          </cell>
        </row>
        <row r="305">
          <cell r="P305">
            <v>0</v>
          </cell>
          <cell r="Q305">
            <v>0</v>
          </cell>
        </row>
        <row r="306">
          <cell r="P306">
            <v>31</v>
          </cell>
          <cell r="Q306">
            <v>125</v>
          </cell>
        </row>
        <row r="307">
          <cell r="P307">
            <v>31</v>
          </cell>
          <cell r="Q307">
            <v>125</v>
          </cell>
        </row>
        <row r="308">
          <cell r="P308">
            <v>31</v>
          </cell>
          <cell r="Q308">
            <v>125</v>
          </cell>
        </row>
        <row r="309">
          <cell r="P309">
            <v>31</v>
          </cell>
          <cell r="Q309">
            <v>125</v>
          </cell>
        </row>
        <row r="310">
          <cell r="P310">
            <v>31</v>
          </cell>
          <cell r="Q310">
            <v>125</v>
          </cell>
        </row>
        <row r="311">
          <cell r="P311">
            <v>0</v>
          </cell>
          <cell r="Q311">
            <v>0</v>
          </cell>
        </row>
        <row r="312">
          <cell r="P312">
            <v>31</v>
          </cell>
          <cell r="Q312">
            <v>125</v>
          </cell>
        </row>
        <row r="313">
          <cell r="P313">
            <v>31</v>
          </cell>
          <cell r="Q313">
            <v>125</v>
          </cell>
        </row>
        <row r="314">
          <cell r="P314">
            <v>31</v>
          </cell>
          <cell r="Q314">
            <v>125</v>
          </cell>
        </row>
        <row r="315">
          <cell r="P315">
            <v>31</v>
          </cell>
          <cell r="Q315">
            <v>125</v>
          </cell>
        </row>
        <row r="316">
          <cell r="P316">
            <v>31</v>
          </cell>
          <cell r="Q316">
            <v>125</v>
          </cell>
        </row>
        <row r="317">
          <cell r="P317">
            <v>31</v>
          </cell>
          <cell r="Q317">
            <v>125</v>
          </cell>
        </row>
        <row r="318">
          <cell r="P318">
            <v>31</v>
          </cell>
          <cell r="Q318">
            <v>125</v>
          </cell>
        </row>
        <row r="320">
          <cell r="P320">
            <v>31</v>
          </cell>
          <cell r="Q320">
            <v>125</v>
          </cell>
        </row>
        <row r="321">
          <cell r="P321">
            <v>0</v>
          </cell>
          <cell r="Q321">
            <v>0</v>
          </cell>
        </row>
        <row r="322">
          <cell r="P322">
            <v>0</v>
          </cell>
          <cell r="Q322">
            <v>0</v>
          </cell>
        </row>
        <row r="323">
          <cell r="P323">
            <v>0</v>
          </cell>
          <cell r="Q323">
            <v>0</v>
          </cell>
        </row>
      </sheetData>
      <sheetData sheetId="5">
        <row r="9">
          <cell r="R9">
            <v>18</v>
          </cell>
        </row>
        <row r="10">
          <cell r="R10">
            <v>4855</v>
          </cell>
          <cell r="S10">
            <v>45638</v>
          </cell>
        </row>
        <row r="11">
          <cell r="R11">
            <v>11097</v>
          </cell>
          <cell r="S11">
            <v>104316</v>
          </cell>
        </row>
        <row r="12">
          <cell r="R12">
            <v>3699</v>
          </cell>
          <cell r="S12">
            <v>34772</v>
          </cell>
        </row>
        <row r="13">
          <cell r="R13">
            <v>5780</v>
          </cell>
          <cell r="S13">
            <v>54331</v>
          </cell>
        </row>
        <row r="14">
          <cell r="R14">
            <v>8323</v>
          </cell>
          <cell r="S14">
            <v>78237</v>
          </cell>
        </row>
        <row r="15">
          <cell r="R15">
            <v>1850</v>
          </cell>
          <cell r="S15">
            <v>17386</v>
          </cell>
        </row>
        <row r="16">
          <cell r="R16">
            <v>8323</v>
          </cell>
          <cell r="S16">
            <v>78237</v>
          </cell>
        </row>
        <row r="17">
          <cell r="R17">
            <v>12022</v>
          </cell>
          <cell r="S17">
            <v>113009</v>
          </cell>
        </row>
        <row r="18">
          <cell r="R18">
            <v>7398</v>
          </cell>
          <cell r="S18">
            <v>69544</v>
          </cell>
        </row>
        <row r="19">
          <cell r="R19">
            <v>2774</v>
          </cell>
          <cell r="S19">
            <v>26079</v>
          </cell>
        </row>
        <row r="20">
          <cell r="R20">
            <v>9248</v>
          </cell>
          <cell r="S20">
            <v>86930</v>
          </cell>
        </row>
        <row r="21">
          <cell r="R21">
            <v>13872</v>
          </cell>
          <cell r="S21">
            <v>130395</v>
          </cell>
        </row>
        <row r="22">
          <cell r="R22">
            <v>11560</v>
          </cell>
          <cell r="S22">
            <v>108663</v>
          </cell>
        </row>
        <row r="23">
          <cell r="R23">
            <v>5549</v>
          </cell>
          <cell r="S23">
            <v>52158</v>
          </cell>
        </row>
        <row r="24">
          <cell r="R24">
            <v>4624</v>
          </cell>
          <cell r="S24">
            <v>43465</v>
          </cell>
        </row>
        <row r="25">
          <cell r="R25">
            <v>8323</v>
          </cell>
          <cell r="S25">
            <v>78237</v>
          </cell>
        </row>
        <row r="26">
          <cell r="R26">
            <v>7861</v>
          </cell>
          <cell r="S26">
            <v>73891</v>
          </cell>
        </row>
        <row r="27">
          <cell r="R27">
            <v>13409</v>
          </cell>
          <cell r="S27">
            <v>126049</v>
          </cell>
        </row>
        <row r="28">
          <cell r="R28">
            <v>13872</v>
          </cell>
          <cell r="S28">
            <v>130395</v>
          </cell>
        </row>
        <row r="29">
          <cell r="R29">
            <v>8785</v>
          </cell>
          <cell r="S29">
            <v>82584</v>
          </cell>
        </row>
        <row r="30">
          <cell r="R30">
            <v>9941</v>
          </cell>
          <cell r="S30">
            <v>93450</v>
          </cell>
        </row>
        <row r="31">
          <cell r="R31">
            <v>3699</v>
          </cell>
          <cell r="S31">
            <v>34772</v>
          </cell>
        </row>
        <row r="32">
          <cell r="R32">
            <v>5549</v>
          </cell>
          <cell r="S32">
            <v>52158</v>
          </cell>
        </row>
        <row r="33">
          <cell r="R33">
            <v>3699</v>
          </cell>
          <cell r="S33">
            <v>34772</v>
          </cell>
        </row>
        <row r="34">
          <cell r="R34">
            <v>1850</v>
          </cell>
          <cell r="S34">
            <v>17386</v>
          </cell>
        </row>
        <row r="35">
          <cell r="R35">
            <v>17109</v>
          </cell>
          <cell r="S35">
            <v>160821</v>
          </cell>
        </row>
        <row r="36">
          <cell r="R36">
            <v>18496</v>
          </cell>
          <cell r="S36">
            <v>173860</v>
          </cell>
        </row>
        <row r="37">
          <cell r="R37">
            <v>4162</v>
          </cell>
          <cell r="S37">
            <v>39119</v>
          </cell>
        </row>
        <row r="38">
          <cell r="R38">
            <v>2774</v>
          </cell>
          <cell r="S38">
            <v>26079</v>
          </cell>
        </row>
        <row r="39">
          <cell r="R39">
            <v>4624</v>
          </cell>
          <cell r="S39">
            <v>43465</v>
          </cell>
        </row>
        <row r="40">
          <cell r="R40">
            <v>8554</v>
          </cell>
          <cell r="S40">
            <v>80410</v>
          </cell>
        </row>
        <row r="41">
          <cell r="R41">
            <v>6474</v>
          </cell>
          <cell r="S41">
            <v>60851</v>
          </cell>
        </row>
        <row r="42">
          <cell r="R42">
            <v>9710</v>
          </cell>
          <cell r="S42">
            <v>91277</v>
          </cell>
        </row>
        <row r="43">
          <cell r="R43">
            <v>13872</v>
          </cell>
          <cell r="S43">
            <v>130395</v>
          </cell>
        </row>
        <row r="44">
          <cell r="R44">
            <v>6474</v>
          </cell>
          <cell r="S44">
            <v>60851</v>
          </cell>
        </row>
        <row r="45">
          <cell r="R45">
            <v>2774</v>
          </cell>
          <cell r="S45">
            <v>26079</v>
          </cell>
        </row>
        <row r="46">
          <cell r="R46">
            <v>4393</v>
          </cell>
          <cell r="S46">
            <v>41292</v>
          </cell>
        </row>
        <row r="47">
          <cell r="R47">
            <v>35604</v>
          </cell>
          <cell r="S47">
            <v>334681</v>
          </cell>
        </row>
        <row r="48">
          <cell r="R48">
            <v>5549</v>
          </cell>
          <cell r="S48">
            <v>52158</v>
          </cell>
        </row>
        <row r="49">
          <cell r="R49">
            <v>7861</v>
          </cell>
          <cell r="S49">
            <v>73891</v>
          </cell>
        </row>
        <row r="50">
          <cell r="R50">
            <v>6474</v>
          </cell>
          <cell r="S50">
            <v>60851</v>
          </cell>
        </row>
        <row r="51">
          <cell r="R51">
            <v>2774</v>
          </cell>
          <cell r="S51">
            <v>26079</v>
          </cell>
        </row>
        <row r="52">
          <cell r="R52">
            <v>5549</v>
          </cell>
          <cell r="S52">
            <v>52158</v>
          </cell>
        </row>
        <row r="53">
          <cell r="R53">
            <v>11791</v>
          </cell>
          <cell r="S53">
            <v>110836</v>
          </cell>
        </row>
        <row r="54">
          <cell r="R54">
            <v>2774</v>
          </cell>
          <cell r="S54">
            <v>26079</v>
          </cell>
        </row>
        <row r="55">
          <cell r="R55">
            <v>925</v>
          </cell>
          <cell r="S55">
            <v>8693</v>
          </cell>
        </row>
        <row r="56">
          <cell r="R56">
            <v>0</v>
          </cell>
          <cell r="S56">
            <v>0</v>
          </cell>
        </row>
        <row r="57">
          <cell r="R57">
            <v>6011</v>
          </cell>
          <cell r="S57">
            <v>56505</v>
          </cell>
        </row>
        <row r="58">
          <cell r="R58">
            <v>2774</v>
          </cell>
          <cell r="S58">
            <v>26079</v>
          </cell>
        </row>
        <row r="59">
          <cell r="R59">
            <v>0</v>
          </cell>
          <cell r="S59">
            <v>0</v>
          </cell>
        </row>
        <row r="60">
          <cell r="R60">
            <v>1850</v>
          </cell>
          <cell r="S60">
            <v>17386</v>
          </cell>
        </row>
        <row r="61">
          <cell r="R61">
            <v>0</v>
          </cell>
          <cell r="S61">
            <v>0</v>
          </cell>
        </row>
        <row r="62">
          <cell r="R62">
            <v>1850</v>
          </cell>
          <cell r="S62">
            <v>17386</v>
          </cell>
        </row>
        <row r="63">
          <cell r="R63">
            <v>3699</v>
          </cell>
          <cell r="S63">
            <v>34772</v>
          </cell>
        </row>
        <row r="64">
          <cell r="R64">
            <v>1850</v>
          </cell>
          <cell r="S64">
            <v>17386</v>
          </cell>
        </row>
        <row r="65">
          <cell r="R65">
            <v>3699</v>
          </cell>
          <cell r="S65">
            <v>34772</v>
          </cell>
        </row>
        <row r="66">
          <cell r="R66">
            <v>925</v>
          </cell>
          <cell r="S66">
            <v>8693</v>
          </cell>
        </row>
        <row r="67">
          <cell r="R67">
            <v>1387</v>
          </cell>
          <cell r="S67">
            <v>13040</v>
          </cell>
        </row>
        <row r="68">
          <cell r="R68">
            <v>925</v>
          </cell>
          <cell r="S68">
            <v>8693</v>
          </cell>
        </row>
        <row r="69">
          <cell r="R69">
            <v>1850</v>
          </cell>
          <cell r="S69">
            <v>17386</v>
          </cell>
        </row>
        <row r="70">
          <cell r="R70">
            <v>0</v>
          </cell>
          <cell r="S70">
            <v>0</v>
          </cell>
        </row>
        <row r="71">
          <cell r="R71">
            <v>2543</v>
          </cell>
          <cell r="S71">
            <v>23906</v>
          </cell>
        </row>
        <row r="72">
          <cell r="R72">
            <v>925</v>
          </cell>
          <cell r="S72">
            <v>8693</v>
          </cell>
        </row>
        <row r="73">
          <cell r="R73">
            <v>45888</v>
          </cell>
          <cell r="S73">
            <v>431349</v>
          </cell>
        </row>
        <row r="74">
          <cell r="R74">
            <v>0</v>
          </cell>
          <cell r="S74">
            <v>0</v>
          </cell>
        </row>
        <row r="75">
          <cell r="R75">
            <v>34217</v>
          </cell>
          <cell r="S75">
            <v>321641</v>
          </cell>
        </row>
        <row r="76">
          <cell r="R76">
            <v>0</v>
          </cell>
          <cell r="S76">
            <v>0</v>
          </cell>
        </row>
        <row r="77">
          <cell r="R77">
            <v>29131</v>
          </cell>
          <cell r="S77">
            <v>273830</v>
          </cell>
        </row>
        <row r="78">
          <cell r="R78">
            <v>0</v>
          </cell>
          <cell r="S78">
            <v>0</v>
          </cell>
        </row>
        <row r="79">
          <cell r="R79">
            <v>34217</v>
          </cell>
          <cell r="S79">
            <v>321641</v>
          </cell>
        </row>
        <row r="80">
          <cell r="R80">
            <v>0</v>
          </cell>
          <cell r="S80">
            <v>0</v>
          </cell>
        </row>
        <row r="81">
          <cell r="R81">
            <v>1387</v>
          </cell>
          <cell r="S81">
            <v>13040</v>
          </cell>
        </row>
        <row r="82">
          <cell r="R82">
            <v>20808</v>
          </cell>
          <cell r="S82">
            <v>195593</v>
          </cell>
        </row>
        <row r="83">
          <cell r="R83">
            <v>14334</v>
          </cell>
          <cell r="S83">
            <v>134742</v>
          </cell>
        </row>
        <row r="84">
          <cell r="R84">
            <v>0</v>
          </cell>
          <cell r="S84">
            <v>0</v>
          </cell>
        </row>
        <row r="85">
          <cell r="R85">
            <v>17571</v>
          </cell>
          <cell r="S85">
            <v>165167</v>
          </cell>
        </row>
        <row r="86">
          <cell r="R86">
            <v>0</v>
          </cell>
          <cell r="S86">
            <v>0</v>
          </cell>
        </row>
        <row r="87">
          <cell r="R87">
            <v>9248</v>
          </cell>
          <cell r="S87">
            <v>86930</v>
          </cell>
        </row>
        <row r="88">
          <cell r="R88">
            <v>2774</v>
          </cell>
          <cell r="S88">
            <v>26079</v>
          </cell>
        </row>
        <row r="89">
          <cell r="R89">
            <v>7398</v>
          </cell>
          <cell r="S89">
            <v>69544</v>
          </cell>
        </row>
        <row r="90">
          <cell r="R90">
            <v>0</v>
          </cell>
          <cell r="S90">
            <v>0</v>
          </cell>
        </row>
        <row r="91">
          <cell r="R91">
            <v>0</v>
          </cell>
          <cell r="S91">
            <v>0</v>
          </cell>
        </row>
        <row r="92">
          <cell r="R92">
            <v>0</v>
          </cell>
          <cell r="S92">
            <v>0</v>
          </cell>
        </row>
        <row r="93">
          <cell r="R93">
            <v>0</v>
          </cell>
          <cell r="S93">
            <v>0</v>
          </cell>
        </row>
        <row r="94">
          <cell r="R94">
            <v>0</v>
          </cell>
          <cell r="S94">
            <v>0</v>
          </cell>
        </row>
        <row r="95">
          <cell r="R95">
            <v>0</v>
          </cell>
          <cell r="S95">
            <v>0</v>
          </cell>
        </row>
        <row r="96">
          <cell r="R96">
            <v>3699</v>
          </cell>
          <cell r="S96">
            <v>34772</v>
          </cell>
        </row>
        <row r="97">
          <cell r="R97">
            <v>0</v>
          </cell>
          <cell r="S97">
            <v>0</v>
          </cell>
        </row>
        <row r="98">
          <cell r="R98">
            <v>925</v>
          </cell>
          <cell r="S98">
            <v>8693</v>
          </cell>
        </row>
        <row r="99">
          <cell r="R99">
            <v>0</v>
          </cell>
          <cell r="S99">
            <v>0</v>
          </cell>
        </row>
        <row r="100">
          <cell r="R100">
            <v>76668</v>
          </cell>
          <cell r="S100">
            <v>720675</v>
          </cell>
        </row>
        <row r="101">
          <cell r="R101">
            <v>60611</v>
          </cell>
          <cell r="S101">
            <v>569742</v>
          </cell>
        </row>
        <row r="102">
          <cell r="R102">
            <v>1850</v>
          </cell>
          <cell r="S102">
            <v>17386</v>
          </cell>
        </row>
        <row r="103">
          <cell r="R103">
            <v>0</v>
          </cell>
          <cell r="S103">
            <v>0</v>
          </cell>
        </row>
        <row r="104">
          <cell r="R104">
            <v>0</v>
          </cell>
          <cell r="S104">
            <v>0</v>
          </cell>
        </row>
        <row r="105">
          <cell r="R105">
            <v>0</v>
          </cell>
          <cell r="S105">
            <v>0</v>
          </cell>
        </row>
        <row r="106">
          <cell r="R106">
            <v>0</v>
          </cell>
          <cell r="S106">
            <v>0</v>
          </cell>
        </row>
        <row r="107">
          <cell r="R107">
            <v>0</v>
          </cell>
          <cell r="S107">
            <v>0</v>
          </cell>
        </row>
        <row r="108">
          <cell r="R108">
            <v>0</v>
          </cell>
          <cell r="S108">
            <v>0</v>
          </cell>
        </row>
        <row r="109">
          <cell r="R109">
            <v>0</v>
          </cell>
          <cell r="S109">
            <v>0</v>
          </cell>
        </row>
        <row r="110">
          <cell r="R110">
            <v>0</v>
          </cell>
          <cell r="S110">
            <v>0</v>
          </cell>
        </row>
        <row r="111">
          <cell r="R111">
            <v>0</v>
          </cell>
          <cell r="S111">
            <v>0</v>
          </cell>
        </row>
        <row r="112">
          <cell r="R112">
            <v>0</v>
          </cell>
          <cell r="S112">
            <v>0</v>
          </cell>
        </row>
        <row r="113">
          <cell r="R113">
            <v>0</v>
          </cell>
          <cell r="S113">
            <v>0</v>
          </cell>
        </row>
        <row r="114">
          <cell r="R114">
            <v>0</v>
          </cell>
          <cell r="S114">
            <v>0</v>
          </cell>
        </row>
        <row r="115">
          <cell r="R115">
            <v>0</v>
          </cell>
          <cell r="S115">
            <v>0</v>
          </cell>
        </row>
        <row r="116">
          <cell r="R116">
            <v>0</v>
          </cell>
          <cell r="S116">
            <v>0</v>
          </cell>
        </row>
        <row r="117">
          <cell r="R117">
            <v>1850</v>
          </cell>
          <cell r="S117">
            <v>17386</v>
          </cell>
        </row>
        <row r="118">
          <cell r="R118">
            <v>0</v>
          </cell>
          <cell r="S118">
            <v>0</v>
          </cell>
        </row>
        <row r="119">
          <cell r="R119">
            <v>0</v>
          </cell>
          <cell r="S119">
            <v>0</v>
          </cell>
        </row>
        <row r="120">
          <cell r="R120">
            <v>759543</v>
          </cell>
        </row>
        <row r="121">
          <cell r="R121">
            <v>925</v>
          </cell>
          <cell r="S121">
            <v>8693</v>
          </cell>
        </row>
        <row r="122">
          <cell r="R122">
            <v>925</v>
          </cell>
          <cell r="S122">
            <v>8693</v>
          </cell>
        </row>
        <row r="123">
          <cell r="R123">
            <v>9248</v>
          </cell>
          <cell r="S123">
            <v>86930</v>
          </cell>
        </row>
        <row r="124">
          <cell r="R124">
            <v>0</v>
          </cell>
          <cell r="S124">
            <v>0</v>
          </cell>
        </row>
        <row r="125">
          <cell r="R125">
            <v>11098</v>
          </cell>
        </row>
        <row r="126">
          <cell r="R126">
            <v>1850</v>
          </cell>
          <cell r="S126">
            <v>17386</v>
          </cell>
        </row>
        <row r="127">
          <cell r="R127">
            <v>5549</v>
          </cell>
          <cell r="S127">
            <v>52158</v>
          </cell>
        </row>
        <row r="128">
          <cell r="R128">
            <v>8323</v>
          </cell>
          <cell r="S128">
            <v>78237</v>
          </cell>
        </row>
        <row r="129">
          <cell r="R129">
            <v>0</v>
          </cell>
          <cell r="S129">
            <v>0</v>
          </cell>
        </row>
        <row r="130">
          <cell r="R130">
            <v>0</v>
          </cell>
          <cell r="S130">
            <v>0</v>
          </cell>
        </row>
        <row r="131">
          <cell r="R131">
            <v>0</v>
          </cell>
          <cell r="S131">
            <v>0</v>
          </cell>
        </row>
        <row r="132">
          <cell r="R132">
            <v>0</v>
          </cell>
          <cell r="S132">
            <v>0</v>
          </cell>
        </row>
        <row r="133">
          <cell r="R133">
            <v>0</v>
          </cell>
          <cell r="S133">
            <v>0</v>
          </cell>
        </row>
        <row r="134">
          <cell r="R134">
            <v>0</v>
          </cell>
          <cell r="S134">
            <v>0</v>
          </cell>
        </row>
        <row r="135">
          <cell r="R135">
            <v>0</v>
          </cell>
          <cell r="S135">
            <v>0</v>
          </cell>
        </row>
        <row r="136">
          <cell r="R136">
            <v>0</v>
          </cell>
          <cell r="S136">
            <v>0</v>
          </cell>
        </row>
        <row r="137">
          <cell r="R137">
            <v>20345</v>
          </cell>
          <cell r="S137">
            <v>191246</v>
          </cell>
        </row>
        <row r="138">
          <cell r="R138">
            <v>0</v>
          </cell>
          <cell r="S138">
            <v>0</v>
          </cell>
        </row>
        <row r="139">
          <cell r="R139">
            <v>0</v>
          </cell>
          <cell r="S139">
            <v>0</v>
          </cell>
        </row>
        <row r="140">
          <cell r="R140">
            <v>0</v>
          </cell>
          <cell r="S140">
            <v>0</v>
          </cell>
        </row>
        <row r="141">
          <cell r="R141">
            <v>0</v>
          </cell>
          <cell r="S141">
            <v>0</v>
          </cell>
        </row>
        <row r="142">
          <cell r="R142">
            <v>0</v>
          </cell>
          <cell r="S142">
            <v>0</v>
          </cell>
        </row>
        <row r="143">
          <cell r="R143">
            <v>0</v>
          </cell>
          <cell r="S143">
            <v>0</v>
          </cell>
        </row>
        <row r="144">
          <cell r="R144">
            <v>0</v>
          </cell>
          <cell r="S144">
            <v>0</v>
          </cell>
        </row>
        <row r="145">
          <cell r="R145">
            <v>0</v>
          </cell>
          <cell r="S145">
            <v>0</v>
          </cell>
        </row>
        <row r="146">
          <cell r="R146">
            <v>0</v>
          </cell>
          <cell r="S146">
            <v>0</v>
          </cell>
        </row>
        <row r="147">
          <cell r="R147">
            <v>1850</v>
          </cell>
          <cell r="S147">
            <v>17386</v>
          </cell>
        </row>
        <row r="148">
          <cell r="R148">
            <v>1850</v>
          </cell>
          <cell r="S148">
            <v>17386</v>
          </cell>
        </row>
        <row r="149">
          <cell r="R149">
            <v>3699</v>
          </cell>
          <cell r="S149">
            <v>34772</v>
          </cell>
        </row>
        <row r="150">
          <cell r="R150">
            <v>0</v>
          </cell>
          <cell r="S150">
            <v>0</v>
          </cell>
        </row>
        <row r="151">
          <cell r="R151">
            <v>1850</v>
          </cell>
          <cell r="S151">
            <v>17386</v>
          </cell>
        </row>
        <row r="152">
          <cell r="R152">
            <v>0</v>
          </cell>
          <cell r="S152">
            <v>0</v>
          </cell>
        </row>
        <row r="153">
          <cell r="R153">
            <v>0</v>
          </cell>
          <cell r="S153">
            <v>0</v>
          </cell>
        </row>
        <row r="154">
          <cell r="R154">
            <v>0</v>
          </cell>
          <cell r="S154">
            <v>0</v>
          </cell>
        </row>
        <row r="155">
          <cell r="R155">
            <v>0</v>
          </cell>
          <cell r="S155">
            <v>0</v>
          </cell>
        </row>
        <row r="156">
          <cell r="R156">
            <v>0</v>
          </cell>
          <cell r="S156">
            <v>0</v>
          </cell>
        </row>
        <row r="157">
          <cell r="R157">
            <v>0</v>
          </cell>
          <cell r="S157">
            <v>0</v>
          </cell>
        </row>
        <row r="158">
          <cell r="R158">
            <v>1850</v>
          </cell>
          <cell r="S158">
            <v>17386</v>
          </cell>
        </row>
        <row r="159">
          <cell r="R159">
            <v>0</v>
          </cell>
          <cell r="S159">
            <v>0</v>
          </cell>
        </row>
        <row r="160">
          <cell r="R160">
            <v>0</v>
          </cell>
          <cell r="S160">
            <v>0</v>
          </cell>
        </row>
        <row r="161">
          <cell r="R161">
            <v>0</v>
          </cell>
          <cell r="S161">
            <v>0</v>
          </cell>
        </row>
        <row r="162">
          <cell r="R162">
            <v>0</v>
          </cell>
          <cell r="S162">
            <v>0</v>
          </cell>
        </row>
        <row r="163">
          <cell r="R163">
            <v>0</v>
          </cell>
          <cell r="S163">
            <v>0</v>
          </cell>
        </row>
        <row r="164">
          <cell r="R164">
            <v>10173</v>
          </cell>
          <cell r="S164">
            <v>95623</v>
          </cell>
        </row>
        <row r="165">
          <cell r="R165">
            <v>925</v>
          </cell>
          <cell r="S165">
            <v>8693</v>
          </cell>
        </row>
        <row r="166">
          <cell r="R166">
            <v>925</v>
          </cell>
          <cell r="S166">
            <v>8693</v>
          </cell>
        </row>
        <row r="167">
          <cell r="R167">
            <v>0</v>
          </cell>
          <cell r="S167">
            <v>0</v>
          </cell>
        </row>
        <row r="168">
          <cell r="R168">
            <v>0</v>
          </cell>
          <cell r="S168">
            <v>0</v>
          </cell>
        </row>
        <row r="169">
          <cell r="R169">
            <v>0</v>
          </cell>
          <cell r="S169">
            <v>0</v>
          </cell>
        </row>
        <row r="170">
          <cell r="R170">
            <v>5549</v>
          </cell>
          <cell r="S170">
            <v>52158</v>
          </cell>
        </row>
        <row r="171">
          <cell r="R171">
            <v>0</v>
          </cell>
          <cell r="S171">
            <v>0</v>
          </cell>
        </row>
        <row r="172">
          <cell r="R172">
            <v>0</v>
          </cell>
          <cell r="S172">
            <v>0</v>
          </cell>
        </row>
        <row r="173">
          <cell r="R173">
            <v>10173</v>
          </cell>
          <cell r="S173">
            <v>95623</v>
          </cell>
        </row>
        <row r="174">
          <cell r="R174">
            <v>0</v>
          </cell>
          <cell r="S174">
            <v>0</v>
          </cell>
        </row>
        <row r="175">
          <cell r="R175">
            <v>462</v>
          </cell>
          <cell r="S175">
            <v>4347</v>
          </cell>
        </row>
        <row r="176">
          <cell r="R176">
            <v>4624</v>
          </cell>
          <cell r="S176">
            <v>43465</v>
          </cell>
        </row>
        <row r="177">
          <cell r="R177">
            <v>0</v>
          </cell>
          <cell r="S177">
            <v>0</v>
          </cell>
        </row>
        <row r="178">
          <cell r="R178">
            <v>0</v>
          </cell>
          <cell r="S178">
            <v>0</v>
          </cell>
        </row>
        <row r="179">
          <cell r="R179">
            <v>1850</v>
          </cell>
          <cell r="S179">
            <v>17386</v>
          </cell>
        </row>
        <row r="180">
          <cell r="R180">
            <v>1850</v>
          </cell>
          <cell r="S180">
            <v>17386</v>
          </cell>
        </row>
        <row r="181">
          <cell r="R181">
            <v>462</v>
          </cell>
          <cell r="S181">
            <v>4347</v>
          </cell>
        </row>
        <row r="182">
          <cell r="R182">
            <v>5549</v>
          </cell>
          <cell r="S182">
            <v>52158</v>
          </cell>
        </row>
        <row r="183">
          <cell r="R183">
            <v>1850</v>
          </cell>
          <cell r="S183">
            <v>17386</v>
          </cell>
        </row>
        <row r="184">
          <cell r="R184">
            <v>0</v>
          </cell>
          <cell r="S184">
            <v>0</v>
          </cell>
        </row>
        <row r="185">
          <cell r="R185">
            <v>0</v>
          </cell>
          <cell r="S185">
            <v>0</v>
          </cell>
        </row>
        <row r="186">
          <cell r="R186">
            <v>5549</v>
          </cell>
          <cell r="S186">
            <v>52158</v>
          </cell>
        </row>
        <row r="187">
          <cell r="R187">
            <v>2774</v>
          </cell>
          <cell r="S187">
            <v>26079</v>
          </cell>
        </row>
        <row r="188">
          <cell r="R188">
            <v>5549</v>
          </cell>
          <cell r="S188">
            <v>52158</v>
          </cell>
        </row>
        <row r="189">
          <cell r="R189">
            <v>7398</v>
          </cell>
          <cell r="S189">
            <v>69544</v>
          </cell>
        </row>
        <row r="190">
          <cell r="R190">
            <v>11560</v>
          </cell>
          <cell r="S190">
            <v>108663</v>
          </cell>
        </row>
        <row r="191">
          <cell r="R191">
            <v>1850</v>
          </cell>
          <cell r="S191">
            <v>17386</v>
          </cell>
        </row>
        <row r="192">
          <cell r="R192">
            <v>0</v>
          </cell>
          <cell r="S192">
            <v>0</v>
          </cell>
        </row>
        <row r="193">
          <cell r="R193">
            <v>2312</v>
          </cell>
          <cell r="S193">
            <v>21733</v>
          </cell>
        </row>
        <row r="194">
          <cell r="R194">
            <v>1850</v>
          </cell>
          <cell r="S194">
            <v>17386</v>
          </cell>
        </row>
        <row r="195">
          <cell r="R195">
            <v>5549</v>
          </cell>
          <cell r="S195">
            <v>52158</v>
          </cell>
        </row>
        <row r="196">
          <cell r="R196">
            <v>3699</v>
          </cell>
          <cell r="S196">
            <v>34772</v>
          </cell>
        </row>
        <row r="197">
          <cell r="R197">
            <v>5549</v>
          </cell>
          <cell r="S197">
            <v>52158</v>
          </cell>
        </row>
        <row r="198">
          <cell r="R198">
            <v>0</v>
          </cell>
          <cell r="S198">
            <v>0</v>
          </cell>
        </row>
        <row r="199">
          <cell r="R199">
            <v>925</v>
          </cell>
          <cell r="S199">
            <v>8693</v>
          </cell>
        </row>
        <row r="200">
          <cell r="R200">
            <v>1387</v>
          </cell>
          <cell r="S200">
            <v>13040</v>
          </cell>
        </row>
        <row r="201">
          <cell r="R201">
            <v>0</v>
          </cell>
          <cell r="S201">
            <v>0</v>
          </cell>
        </row>
        <row r="202">
          <cell r="R202">
            <v>9248</v>
          </cell>
          <cell r="S202">
            <v>86930</v>
          </cell>
        </row>
        <row r="203">
          <cell r="R203">
            <v>0</v>
          </cell>
          <cell r="S203">
            <v>0</v>
          </cell>
        </row>
        <row r="204">
          <cell r="R204">
            <v>0</v>
          </cell>
          <cell r="S204">
            <v>0</v>
          </cell>
        </row>
        <row r="205">
          <cell r="R205">
            <v>5549</v>
          </cell>
          <cell r="S205">
            <v>52158</v>
          </cell>
        </row>
        <row r="206">
          <cell r="R206">
            <v>0</v>
          </cell>
          <cell r="S206">
            <v>0</v>
          </cell>
        </row>
        <row r="207">
          <cell r="R207">
            <v>0</v>
          </cell>
          <cell r="S207">
            <v>0</v>
          </cell>
        </row>
        <row r="208">
          <cell r="R208">
            <v>0</v>
          </cell>
          <cell r="S208">
            <v>0</v>
          </cell>
        </row>
        <row r="209">
          <cell r="R209">
            <v>0</v>
          </cell>
          <cell r="S209">
            <v>0</v>
          </cell>
        </row>
        <row r="210">
          <cell r="R210">
            <v>8323</v>
          </cell>
          <cell r="S210">
            <v>78237</v>
          </cell>
        </row>
        <row r="211">
          <cell r="R211">
            <v>0</v>
          </cell>
          <cell r="S211">
            <v>0</v>
          </cell>
        </row>
        <row r="212">
          <cell r="R212">
            <v>1387</v>
          </cell>
          <cell r="S212">
            <v>13040</v>
          </cell>
        </row>
        <row r="213">
          <cell r="R213">
            <v>4624</v>
          </cell>
          <cell r="S213">
            <v>43465</v>
          </cell>
        </row>
        <row r="214">
          <cell r="R214">
            <v>1850</v>
          </cell>
          <cell r="S214">
            <v>17386</v>
          </cell>
        </row>
        <row r="215">
          <cell r="R215">
            <v>0</v>
          </cell>
          <cell r="S215">
            <v>0</v>
          </cell>
        </row>
        <row r="216">
          <cell r="R216">
            <v>0</v>
          </cell>
          <cell r="S216">
            <v>0</v>
          </cell>
        </row>
        <row r="217">
          <cell r="R217">
            <v>0</v>
          </cell>
          <cell r="S217">
            <v>0</v>
          </cell>
        </row>
        <row r="218">
          <cell r="R218">
            <v>462</v>
          </cell>
          <cell r="S218">
            <v>4347</v>
          </cell>
        </row>
        <row r="219">
          <cell r="R219">
            <v>1850</v>
          </cell>
          <cell r="S219">
            <v>17386</v>
          </cell>
        </row>
        <row r="220">
          <cell r="R220">
            <v>0</v>
          </cell>
          <cell r="S220">
            <v>0</v>
          </cell>
        </row>
        <row r="221">
          <cell r="R221">
            <v>1387</v>
          </cell>
          <cell r="S221">
            <v>13040</v>
          </cell>
        </row>
        <row r="222">
          <cell r="R222">
            <v>0</v>
          </cell>
          <cell r="S222">
            <v>0</v>
          </cell>
        </row>
        <row r="223">
          <cell r="R223">
            <v>0</v>
          </cell>
          <cell r="S223">
            <v>0</v>
          </cell>
        </row>
        <row r="224">
          <cell r="R224">
            <v>0</v>
          </cell>
          <cell r="S224">
            <v>0</v>
          </cell>
        </row>
        <row r="225">
          <cell r="R225">
            <v>0</v>
          </cell>
          <cell r="S225">
            <v>0</v>
          </cell>
        </row>
        <row r="226">
          <cell r="R226">
            <v>0</v>
          </cell>
          <cell r="S226">
            <v>0</v>
          </cell>
        </row>
        <row r="227">
          <cell r="R227">
            <v>9710</v>
          </cell>
          <cell r="S227">
            <v>91277</v>
          </cell>
        </row>
        <row r="228">
          <cell r="R228">
            <v>462</v>
          </cell>
          <cell r="S228">
            <v>4347</v>
          </cell>
        </row>
        <row r="229">
          <cell r="R229">
            <v>5549</v>
          </cell>
          <cell r="S229">
            <v>52158</v>
          </cell>
        </row>
        <row r="230">
          <cell r="R230">
            <v>1387</v>
          </cell>
          <cell r="S230">
            <v>13040</v>
          </cell>
        </row>
        <row r="231">
          <cell r="R231">
            <v>462</v>
          </cell>
          <cell r="S231">
            <v>4347</v>
          </cell>
        </row>
        <row r="232">
          <cell r="R232">
            <v>0</v>
          </cell>
          <cell r="S232">
            <v>0</v>
          </cell>
        </row>
        <row r="233">
          <cell r="R233">
            <v>925</v>
          </cell>
          <cell r="S233">
            <v>8693</v>
          </cell>
        </row>
        <row r="234">
          <cell r="R234">
            <v>1387</v>
          </cell>
          <cell r="S234">
            <v>13040</v>
          </cell>
        </row>
        <row r="235">
          <cell r="R235">
            <v>0</v>
          </cell>
          <cell r="S235">
            <v>0</v>
          </cell>
        </row>
        <row r="236">
          <cell r="R236">
            <v>925</v>
          </cell>
          <cell r="S236">
            <v>8693</v>
          </cell>
        </row>
        <row r="237">
          <cell r="R237">
            <v>4624</v>
          </cell>
          <cell r="S237">
            <v>43465</v>
          </cell>
        </row>
        <row r="238">
          <cell r="R238">
            <v>925</v>
          </cell>
          <cell r="S238">
            <v>8693</v>
          </cell>
        </row>
        <row r="239">
          <cell r="R239">
            <v>6474</v>
          </cell>
          <cell r="S239">
            <v>60851</v>
          </cell>
        </row>
        <row r="240">
          <cell r="R240">
            <v>5897</v>
          </cell>
          <cell r="S240">
            <v>55427</v>
          </cell>
        </row>
        <row r="241">
          <cell r="R241">
            <v>925</v>
          </cell>
          <cell r="S241">
            <v>8693</v>
          </cell>
        </row>
        <row r="242">
          <cell r="R242">
            <v>2774</v>
          </cell>
          <cell r="S242">
            <v>26079</v>
          </cell>
        </row>
        <row r="243">
          <cell r="R243">
            <v>5086</v>
          </cell>
          <cell r="S243">
            <v>47812</v>
          </cell>
        </row>
        <row r="244">
          <cell r="R244">
            <v>3006</v>
          </cell>
          <cell r="S244">
            <v>28252</v>
          </cell>
        </row>
        <row r="245">
          <cell r="R245">
            <v>925</v>
          </cell>
          <cell r="S245">
            <v>8693</v>
          </cell>
        </row>
        <row r="246">
          <cell r="R246">
            <v>1387</v>
          </cell>
          <cell r="S246">
            <v>13040</v>
          </cell>
        </row>
        <row r="247">
          <cell r="R247">
            <v>0</v>
          </cell>
          <cell r="S247">
            <v>0</v>
          </cell>
        </row>
        <row r="248">
          <cell r="R248">
            <v>6936</v>
          </cell>
          <cell r="S248">
            <v>65198</v>
          </cell>
        </row>
        <row r="249">
          <cell r="R249">
            <v>925</v>
          </cell>
          <cell r="S249">
            <v>8693</v>
          </cell>
        </row>
        <row r="250">
          <cell r="R250">
            <v>12947</v>
          </cell>
          <cell r="S250">
            <v>121702</v>
          </cell>
        </row>
        <row r="251">
          <cell r="R251">
            <v>0</v>
          </cell>
          <cell r="S251">
            <v>0</v>
          </cell>
        </row>
        <row r="252">
          <cell r="R252">
            <v>1850</v>
          </cell>
          <cell r="S252">
            <v>17386</v>
          </cell>
        </row>
        <row r="253">
          <cell r="R253">
            <v>0</v>
          </cell>
          <cell r="S253">
            <v>0</v>
          </cell>
        </row>
        <row r="254">
          <cell r="R254">
            <v>925</v>
          </cell>
          <cell r="S254">
            <v>8693</v>
          </cell>
        </row>
        <row r="255">
          <cell r="R255">
            <v>925</v>
          </cell>
          <cell r="S255">
            <v>8693</v>
          </cell>
        </row>
        <row r="256">
          <cell r="R256">
            <v>0</v>
          </cell>
          <cell r="S256">
            <v>0</v>
          </cell>
        </row>
        <row r="257">
          <cell r="R257">
            <v>925</v>
          </cell>
          <cell r="S257">
            <v>8693</v>
          </cell>
        </row>
        <row r="258">
          <cell r="R258">
            <v>0</v>
          </cell>
          <cell r="S258">
            <v>0</v>
          </cell>
        </row>
        <row r="259">
          <cell r="R259">
            <v>5780</v>
          </cell>
          <cell r="S259">
            <v>54331</v>
          </cell>
        </row>
        <row r="260">
          <cell r="R260">
            <v>925</v>
          </cell>
          <cell r="S260">
            <v>8693</v>
          </cell>
        </row>
        <row r="261">
          <cell r="R261">
            <v>3699</v>
          </cell>
          <cell r="S261">
            <v>34772</v>
          </cell>
        </row>
        <row r="262">
          <cell r="R262">
            <v>875</v>
          </cell>
          <cell r="S262">
            <v>8225</v>
          </cell>
        </row>
        <row r="263">
          <cell r="R263">
            <v>0</v>
          </cell>
          <cell r="S263">
            <v>0</v>
          </cell>
        </row>
        <row r="264">
          <cell r="R264">
            <v>0</v>
          </cell>
          <cell r="S264">
            <v>0</v>
          </cell>
        </row>
        <row r="265">
          <cell r="R265">
            <v>925</v>
          </cell>
          <cell r="S265">
            <v>8693</v>
          </cell>
        </row>
        <row r="266">
          <cell r="R266">
            <v>925</v>
          </cell>
          <cell r="S266">
            <v>8693</v>
          </cell>
        </row>
        <row r="267">
          <cell r="R267">
            <v>2065</v>
          </cell>
          <cell r="S267">
            <v>19401</v>
          </cell>
        </row>
        <row r="268">
          <cell r="R268">
            <v>5086</v>
          </cell>
          <cell r="S268">
            <v>47812</v>
          </cell>
        </row>
        <row r="269">
          <cell r="R269">
            <v>1156</v>
          </cell>
          <cell r="S269">
            <v>10866</v>
          </cell>
        </row>
        <row r="270">
          <cell r="R270">
            <v>0</v>
          </cell>
          <cell r="S270">
            <v>0</v>
          </cell>
        </row>
        <row r="271">
          <cell r="R271">
            <v>5086</v>
          </cell>
          <cell r="S271">
            <v>47812</v>
          </cell>
        </row>
        <row r="272">
          <cell r="R272">
            <v>1850</v>
          </cell>
          <cell r="S272">
            <v>17386</v>
          </cell>
        </row>
        <row r="273">
          <cell r="R273">
            <v>925</v>
          </cell>
          <cell r="S273">
            <v>8693</v>
          </cell>
        </row>
        <row r="274">
          <cell r="R274">
            <v>5086</v>
          </cell>
          <cell r="S274">
            <v>47812</v>
          </cell>
        </row>
        <row r="275">
          <cell r="R275">
            <v>0</v>
          </cell>
          <cell r="S275">
            <v>0</v>
          </cell>
        </row>
        <row r="276">
          <cell r="R276">
            <v>0</v>
          </cell>
          <cell r="S276">
            <v>0</v>
          </cell>
        </row>
        <row r="277">
          <cell r="R277">
            <v>0</v>
          </cell>
          <cell r="S277">
            <v>0</v>
          </cell>
        </row>
        <row r="278">
          <cell r="R278">
            <v>0</v>
          </cell>
          <cell r="S278">
            <v>0</v>
          </cell>
        </row>
        <row r="279">
          <cell r="R279">
            <v>0</v>
          </cell>
          <cell r="S279">
            <v>0</v>
          </cell>
        </row>
        <row r="280">
          <cell r="R280">
            <v>0</v>
          </cell>
          <cell r="S280">
            <v>0</v>
          </cell>
        </row>
        <row r="281">
          <cell r="R281">
            <v>0</v>
          </cell>
          <cell r="S281">
            <v>0</v>
          </cell>
        </row>
        <row r="282">
          <cell r="R282">
            <v>3237</v>
          </cell>
          <cell r="S282">
            <v>30426</v>
          </cell>
        </row>
        <row r="283">
          <cell r="R283">
            <v>3237</v>
          </cell>
          <cell r="S283">
            <v>30426</v>
          </cell>
        </row>
        <row r="284">
          <cell r="R284">
            <v>462</v>
          </cell>
          <cell r="S284">
            <v>4347</v>
          </cell>
        </row>
        <row r="285">
          <cell r="R285">
            <v>3237</v>
          </cell>
          <cell r="S285">
            <v>30426</v>
          </cell>
        </row>
        <row r="286">
          <cell r="R286">
            <v>1850</v>
          </cell>
          <cell r="S286">
            <v>17386</v>
          </cell>
        </row>
        <row r="287">
          <cell r="R287">
            <v>1850</v>
          </cell>
          <cell r="S287">
            <v>17386</v>
          </cell>
        </row>
        <row r="288">
          <cell r="R288">
            <v>925</v>
          </cell>
          <cell r="S288">
            <v>8693</v>
          </cell>
        </row>
        <row r="289">
          <cell r="R289">
            <v>925</v>
          </cell>
          <cell r="S289">
            <v>8693</v>
          </cell>
        </row>
        <row r="290">
          <cell r="R290">
            <v>0</v>
          </cell>
          <cell r="S290">
            <v>0</v>
          </cell>
        </row>
        <row r="291">
          <cell r="R291">
            <v>0</v>
          </cell>
          <cell r="S291">
            <v>0</v>
          </cell>
        </row>
        <row r="292">
          <cell r="R292">
            <v>0</v>
          </cell>
          <cell r="S292">
            <v>0</v>
          </cell>
        </row>
        <row r="293">
          <cell r="R293">
            <v>0</v>
          </cell>
          <cell r="S293">
            <v>0</v>
          </cell>
        </row>
        <row r="294">
          <cell r="R294">
            <v>462</v>
          </cell>
          <cell r="S294">
            <v>4347</v>
          </cell>
        </row>
        <row r="295">
          <cell r="R295">
            <v>0</v>
          </cell>
          <cell r="S295">
            <v>0</v>
          </cell>
        </row>
        <row r="296">
          <cell r="R296">
            <v>0</v>
          </cell>
          <cell r="S296">
            <v>0</v>
          </cell>
        </row>
        <row r="297">
          <cell r="R297">
            <v>0</v>
          </cell>
          <cell r="S297">
            <v>0</v>
          </cell>
        </row>
        <row r="298">
          <cell r="R298">
            <v>0</v>
          </cell>
          <cell r="S298">
            <v>0</v>
          </cell>
        </row>
        <row r="299">
          <cell r="R299">
            <v>0</v>
          </cell>
          <cell r="S299">
            <v>0</v>
          </cell>
        </row>
        <row r="300">
          <cell r="R300">
            <v>462</v>
          </cell>
          <cell r="S300">
            <v>4347</v>
          </cell>
        </row>
        <row r="301">
          <cell r="R301">
            <v>462</v>
          </cell>
          <cell r="S301">
            <v>4347</v>
          </cell>
        </row>
        <row r="302">
          <cell r="R302">
            <v>0</v>
          </cell>
          <cell r="S302">
            <v>0</v>
          </cell>
        </row>
        <row r="303">
          <cell r="R303">
            <v>462</v>
          </cell>
          <cell r="S303">
            <v>4347</v>
          </cell>
        </row>
        <row r="304">
          <cell r="R304">
            <v>0</v>
          </cell>
          <cell r="S304">
            <v>0</v>
          </cell>
        </row>
        <row r="305">
          <cell r="R305">
            <v>0</v>
          </cell>
          <cell r="S305">
            <v>0</v>
          </cell>
        </row>
        <row r="306">
          <cell r="R306">
            <v>462</v>
          </cell>
          <cell r="S306">
            <v>4347</v>
          </cell>
        </row>
        <row r="307">
          <cell r="R307">
            <v>462</v>
          </cell>
          <cell r="S307">
            <v>4347</v>
          </cell>
        </row>
        <row r="308">
          <cell r="R308">
            <v>462</v>
          </cell>
          <cell r="S308">
            <v>4347</v>
          </cell>
        </row>
        <row r="309">
          <cell r="R309">
            <v>462</v>
          </cell>
          <cell r="S309">
            <v>4347</v>
          </cell>
        </row>
        <row r="310">
          <cell r="R310">
            <v>462</v>
          </cell>
          <cell r="S310">
            <v>4347</v>
          </cell>
        </row>
        <row r="311">
          <cell r="R311">
            <v>0</v>
          </cell>
          <cell r="S311">
            <v>0</v>
          </cell>
        </row>
        <row r="312">
          <cell r="R312">
            <v>462</v>
          </cell>
          <cell r="S312">
            <v>4347</v>
          </cell>
        </row>
        <row r="313">
          <cell r="R313">
            <v>462</v>
          </cell>
          <cell r="S313">
            <v>4347</v>
          </cell>
        </row>
        <row r="314">
          <cell r="R314">
            <v>462</v>
          </cell>
          <cell r="S314">
            <v>4347</v>
          </cell>
        </row>
        <row r="315">
          <cell r="R315">
            <v>462</v>
          </cell>
          <cell r="S315">
            <v>4347</v>
          </cell>
        </row>
        <row r="316">
          <cell r="R316">
            <v>462</v>
          </cell>
          <cell r="S316">
            <v>4347</v>
          </cell>
        </row>
        <row r="317">
          <cell r="R317">
            <v>462</v>
          </cell>
          <cell r="S317">
            <v>4347</v>
          </cell>
        </row>
        <row r="318">
          <cell r="R318">
            <v>462</v>
          </cell>
          <cell r="S318">
            <v>4347</v>
          </cell>
        </row>
        <row r="319">
          <cell r="R319">
            <v>462</v>
          </cell>
        </row>
        <row r="320">
          <cell r="R320">
            <v>462</v>
          </cell>
          <cell r="S320">
            <v>4347</v>
          </cell>
        </row>
        <row r="321">
          <cell r="R321">
            <v>0</v>
          </cell>
          <cell r="S321">
            <v>0</v>
          </cell>
        </row>
        <row r="322">
          <cell r="R322">
            <v>0</v>
          </cell>
          <cell r="S322">
            <v>0</v>
          </cell>
        </row>
        <row r="323">
          <cell r="R323">
            <v>0</v>
          </cell>
          <cell r="S323">
            <v>0</v>
          </cell>
        </row>
      </sheetData>
      <sheetData sheetId="6"/>
      <sheetData sheetId="7">
        <row r="121">
          <cell r="O121">
            <v>0</v>
          </cell>
        </row>
        <row r="122">
          <cell r="O122">
            <v>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O126">
            <v>0</v>
          </cell>
        </row>
      </sheetData>
      <sheetData sheetId="8"/>
      <sheetData sheetId="9"/>
      <sheetData sheetId="10">
        <row r="10">
          <cell r="O10">
            <v>0</v>
          </cell>
        </row>
        <row r="11">
          <cell r="O11">
            <v>0</v>
          </cell>
        </row>
        <row r="12">
          <cell r="O12">
            <v>0</v>
          </cell>
        </row>
        <row r="13">
          <cell r="O13">
            <v>0</v>
          </cell>
        </row>
        <row r="14">
          <cell r="O14">
            <v>0</v>
          </cell>
        </row>
        <row r="15">
          <cell r="O15">
            <v>0</v>
          </cell>
        </row>
        <row r="16">
          <cell r="O16">
            <v>403</v>
          </cell>
        </row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1">
          <cell r="O21">
            <v>0</v>
          </cell>
        </row>
        <row r="22">
          <cell r="O22">
            <v>1347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0</v>
          </cell>
        </row>
        <row r="29">
          <cell r="O29">
            <v>0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882</v>
          </cell>
        </row>
        <row r="58">
          <cell r="O58">
            <v>0</v>
          </cell>
        </row>
        <row r="59">
          <cell r="O59">
            <v>0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169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3080</v>
          </cell>
        </row>
        <row r="76">
          <cell r="O76">
            <v>0</v>
          </cell>
        </row>
        <row r="77">
          <cell r="O77">
            <v>947</v>
          </cell>
        </row>
        <row r="78">
          <cell r="O78">
            <v>0</v>
          </cell>
        </row>
        <row r="79">
          <cell r="O79">
            <v>193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430</v>
          </cell>
        </row>
        <row r="83">
          <cell r="O83">
            <v>2145</v>
          </cell>
        </row>
        <row r="84">
          <cell r="O84">
            <v>0</v>
          </cell>
        </row>
        <row r="85">
          <cell r="O85">
            <v>921</v>
          </cell>
        </row>
        <row r="86">
          <cell r="O86">
            <v>0</v>
          </cell>
        </row>
        <row r="87">
          <cell r="O87">
            <v>439</v>
          </cell>
        </row>
        <row r="88">
          <cell r="O88">
            <v>0</v>
          </cell>
        </row>
        <row r="89">
          <cell r="O89">
            <v>550</v>
          </cell>
        </row>
        <row r="90">
          <cell r="O90">
            <v>0</v>
          </cell>
        </row>
        <row r="91">
          <cell r="O91">
            <v>50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436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0</v>
          </cell>
        </row>
        <row r="118">
          <cell r="O118">
            <v>0</v>
          </cell>
        </row>
        <row r="119">
          <cell r="O119">
            <v>0</v>
          </cell>
        </row>
      </sheetData>
      <sheetData sheetId="11"/>
      <sheetData sheetId="12">
        <row r="10">
          <cell r="M10">
            <v>1396</v>
          </cell>
        </row>
        <row r="11">
          <cell r="M11">
            <v>9688</v>
          </cell>
        </row>
        <row r="12">
          <cell r="M12">
            <v>4111</v>
          </cell>
        </row>
        <row r="13">
          <cell r="M13">
            <v>6231</v>
          </cell>
        </row>
        <row r="14">
          <cell r="M14">
            <v>13312</v>
          </cell>
        </row>
        <row r="15">
          <cell r="M15">
            <v>1737</v>
          </cell>
        </row>
        <row r="16">
          <cell r="M16">
            <v>12717</v>
          </cell>
        </row>
        <row r="17">
          <cell r="M17">
            <v>19934</v>
          </cell>
        </row>
        <row r="18">
          <cell r="M18">
            <v>3898</v>
          </cell>
        </row>
        <row r="19">
          <cell r="M19">
            <v>3520</v>
          </cell>
        </row>
        <row r="20">
          <cell r="M20">
            <v>4216</v>
          </cell>
        </row>
        <row r="21">
          <cell r="M21">
            <v>7232</v>
          </cell>
        </row>
        <row r="22">
          <cell r="M22">
            <v>19182</v>
          </cell>
        </row>
        <row r="23">
          <cell r="M23">
            <v>3512</v>
          </cell>
        </row>
        <row r="24">
          <cell r="M24">
            <v>3286</v>
          </cell>
        </row>
        <row r="25">
          <cell r="M25">
            <v>12428</v>
          </cell>
        </row>
        <row r="26">
          <cell r="M26">
            <v>7860</v>
          </cell>
        </row>
        <row r="27">
          <cell r="M27">
            <v>24389</v>
          </cell>
        </row>
        <row r="28">
          <cell r="M28">
            <v>10299</v>
          </cell>
        </row>
        <row r="29">
          <cell r="M29">
            <v>20254</v>
          </cell>
        </row>
        <row r="30">
          <cell r="M30">
            <v>21602</v>
          </cell>
        </row>
        <row r="31">
          <cell r="M31">
            <v>1601</v>
          </cell>
        </row>
        <row r="32">
          <cell r="M32">
            <v>7586</v>
          </cell>
        </row>
        <row r="33">
          <cell r="M33">
            <v>2702</v>
          </cell>
        </row>
        <row r="34">
          <cell r="M34">
            <v>2293</v>
          </cell>
        </row>
        <row r="35">
          <cell r="M35">
            <v>19564</v>
          </cell>
        </row>
        <row r="36">
          <cell r="M36">
            <v>14842</v>
          </cell>
        </row>
        <row r="37">
          <cell r="M37">
            <v>4610</v>
          </cell>
        </row>
        <row r="38">
          <cell r="M38">
            <v>4314</v>
          </cell>
        </row>
        <row r="39">
          <cell r="M39">
            <v>5960</v>
          </cell>
        </row>
        <row r="40">
          <cell r="M40">
            <v>3937</v>
          </cell>
        </row>
        <row r="41">
          <cell r="M41">
            <v>8011</v>
          </cell>
        </row>
        <row r="42">
          <cell r="M42">
            <v>10822</v>
          </cell>
        </row>
        <row r="43">
          <cell r="M43">
            <v>14830</v>
          </cell>
        </row>
        <row r="44">
          <cell r="M44">
            <v>8825</v>
          </cell>
        </row>
        <row r="45">
          <cell r="M45">
            <v>4428</v>
          </cell>
        </row>
        <row r="46">
          <cell r="M46">
            <v>4918</v>
          </cell>
        </row>
        <row r="47">
          <cell r="M47">
            <v>42303</v>
          </cell>
        </row>
        <row r="48">
          <cell r="M48">
            <v>3358</v>
          </cell>
        </row>
        <row r="49">
          <cell r="M49">
            <v>6655</v>
          </cell>
        </row>
        <row r="50">
          <cell r="M50">
            <v>5718</v>
          </cell>
        </row>
        <row r="51">
          <cell r="M51">
            <v>2087</v>
          </cell>
        </row>
        <row r="52">
          <cell r="M52">
            <v>2280</v>
          </cell>
        </row>
        <row r="53">
          <cell r="M53">
            <v>5791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20281</v>
          </cell>
        </row>
        <row r="58">
          <cell r="M58">
            <v>2025</v>
          </cell>
        </row>
        <row r="59">
          <cell r="M59">
            <v>0</v>
          </cell>
        </row>
        <row r="60">
          <cell r="M60">
            <v>6391</v>
          </cell>
        </row>
        <row r="61">
          <cell r="M61">
            <v>2998</v>
          </cell>
        </row>
        <row r="62">
          <cell r="M62">
            <v>3542</v>
          </cell>
        </row>
        <row r="63">
          <cell r="M63">
            <v>2680</v>
          </cell>
        </row>
        <row r="64">
          <cell r="M64">
            <v>3561</v>
          </cell>
        </row>
        <row r="65">
          <cell r="M65">
            <v>4629</v>
          </cell>
        </row>
        <row r="66">
          <cell r="M66">
            <v>6354</v>
          </cell>
        </row>
        <row r="67">
          <cell r="M67">
            <v>3692</v>
          </cell>
        </row>
        <row r="68">
          <cell r="M68">
            <v>31915</v>
          </cell>
        </row>
        <row r="69">
          <cell r="M69">
            <v>38841</v>
          </cell>
        </row>
        <row r="70">
          <cell r="M70">
            <v>49151</v>
          </cell>
        </row>
        <row r="71">
          <cell r="M71">
            <v>41004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36603</v>
          </cell>
        </row>
        <row r="76">
          <cell r="M76">
            <v>0</v>
          </cell>
        </row>
        <row r="77">
          <cell r="M77">
            <v>19194</v>
          </cell>
        </row>
        <row r="78">
          <cell r="M78">
            <v>0</v>
          </cell>
        </row>
        <row r="79">
          <cell r="M79">
            <v>42300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32461</v>
          </cell>
        </row>
        <row r="83">
          <cell r="M83">
            <v>13636</v>
          </cell>
        </row>
        <row r="84">
          <cell r="M84">
            <v>0</v>
          </cell>
        </row>
        <row r="85">
          <cell r="M85">
            <v>13852</v>
          </cell>
        </row>
        <row r="86">
          <cell r="M86">
            <v>0</v>
          </cell>
        </row>
        <row r="87">
          <cell r="M87">
            <v>14579</v>
          </cell>
        </row>
        <row r="88">
          <cell r="M88">
            <v>2588</v>
          </cell>
        </row>
        <row r="89">
          <cell r="M89">
            <v>9399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3">
          <cell r="M93">
            <v>0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1978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6273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0</v>
          </cell>
        </row>
        <row r="111">
          <cell r="M111">
            <v>0</v>
          </cell>
        </row>
        <row r="112">
          <cell r="M112">
            <v>0</v>
          </cell>
        </row>
        <row r="113">
          <cell r="M113">
            <v>0</v>
          </cell>
        </row>
        <row r="114">
          <cell r="M114">
            <v>0</v>
          </cell>
        </row>
        <row r="115">
          <cell r="M115">
            <v>0</v>
          </cell>
        </row>
        <row r="116">
          <cell r="M116">
            <v>0</v>
          </cell>
        </row>
        <row r="117">
          <cell r="M117">
            <v>2044</v>
          </cell>
        </row>
        <row r="118">
          <cell r="M118">
            <v>0</v>
          </cell>
        </row>
        <row r="119">
          <cell r="M119">
            <v>0</v>
          </cell>
        </row>
        <row r="121">
          <cell r="M121">
            <v>224</v>
          </cell>
        </row>
        <row r="122">
          <cell r="M122">
            <v>0</v>
          </cell>
        </row>
        <row r="123">
          <cell r="M123">
            <v>0</v>
          </cell>
        </row>
        <row r="124">
          <cell r="M124">
            <v>0</v>
          </cell>
        </row>
        <row r="126">
          <cell r="M126">
            <v>0</v>
          </cell>
        </row>
      </sheetData>
      <sheetData sheetId="13">
        <row r="10">
          <cell r="L10">
            <v>2223</v>
          </cell>
        </row>
        <row r="11">
          <cell r="L11">
            <v>14136</v>
          </cell>
        </row>
        <row r="12">
          <cell r="L12">
            <v>6370</v>
          </cell>
        </row>
        <row r="13">
          <cell r="L13">
            <v>8515</v>
          </cell>
        </row>
        <row r="14">
          <cell r="L14">
            <v>18712</v>
          </cell>
        </row>
        <row r="15">
          <cell r="L15">
            <v>2583</v>
          </cell>
        </row>
        <row r="16">
          <cell r="L16">
            <v>15761</v>
          </cell>
        </row>
        <row r="17">
          <cell r="L17">
            <v>25738</v>
          </cell>
        </row>
        <row r="18">
          <cell r="L18">
            <v>6879</v>
          </cell>
        </row>
        <row r="19">
          <cell r="L19">
            <v>5933</v>
          </cell>
        </row>
        <row r="20">
          <cell r="L20">
            <v>6668</v>
          </cell>
        </row>
        <row r="21">
          <cell r="L21">
            <v>10139</v>
          </cell>
        </row>
        <row r="22">
          <cell r="L22">
            <v>25920</v>
          </cell>
        </row>
        <row r="23">
          <cell r="L23">
            <v>6385</v>
          </cell>
        </row>
        <row r="24">
          <cell r="L24">
            <v>4679</v>
          </cell>
        </row>
        <row r="25">
          <cell r="L25">
            <v>16472</v>
          </cell>
        </row>
        <row r="26">
          <cell r="L26">
            <v>11702</v>
          </cell>
        </row>
        <row r="27">
          <cell r="L27">
            <v>30746</v>
          </cell>
        </row>
        <row r="28">
          <cell r="L28">
            <v>17157</v>
          </cell>
        </row>
        <row r="29">
          <cell r="L29">
            <v>26785</v>
          </cell>
        </row>
        <row r="30">
          <cell r="L30">
            <v>25537</v>
          </cell>
        </row>
        <row r="31">
          <cell r="L31">
            <v>2649</v>
          </cell>
        </row>
        <row r="32">
          <cell r="L32">
            <v>9324</v>
          </cell>
        </row>
        <row r="33">
          <cell r="L33">
            <v>4239</v>
          </cell>
        </row>
        <row r="34">
          <cell r="L34">
            <v>3038</v>
          </cell>
        </row>
        <row r="35">
          <cell r="L35">
            <v>24281</v>
          </cell>
        </row>
        <row r="36">
          <cell r="L36">
            <v>17411</v>
          </cell>
        </row>
        <row r="37">
          <cell r="L37">
            <v>7557</v>
          </cell>
        </row>
        <row r="38">
          <cell r="L38">
            <v>6031</v>
          </cell>
        </row>
        <row r="39">
          <cell r="L39">
            <v>7125</v>
          </cell>
        </row>
        <row r="40">
          <cell r="L40">
            <v>6164</v>
          </cell>
        </row>
        <row r="41">
          <cell r="L41">
            <v>10536</v>
          </cell>
        </row>
        <row r="42">
          <cell r="L42">
            <v>15813</v>
          </cell>
        </row>
        <row r="43">
          <cell r="L43">
            <v>17385</v>
          </cell>
        </row>
        <row r="44">
          <cell r="L44">
            <v>9096</v>
          </cell>
        </row>
        <row r="45">
          <cell r="L45">
            <v>4873</v>
          </cell>
        </row>
        <row r="46">
          <cell r="L46">
            <v>8967</v>
          </cell>
        </row>
        <row r="47">
          <cell r="L47">
            <v>54292</v>
          </cell>
        </row>
        <row r="48">
          <cell r="L48">
            <v>5525</v>
          </cell>
        </row>
        <row r="49">
          <cell r="L49">
            <v>9486</v>
          </cell>
        </row>
        <row r="50">
          <cell r="L50">
            <v>6866</v>
          </cell>
        </row>
        <row r="51">
          <cell r="L51">
            <v>3763</v>
          </cell>
        </row>
        <row r="52">
          <cell r="L52">
            <v>3911</v>
          </cell>
        </row>
        <row r="53">
          <cell r="L53">
            <v>7675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24570</v>
          </cell>
        </row>
        <row r="58">
          <cell r="L58">
            <v>9240</v>
          </cell>
        </row>
        <row r="59">
          <cell r="L59">
            <v>0</v>
          </cell>
        </row>
        <row r="60">
          <cell r="L60">
            <v>30890</v>
          </cell>
        </row>
        <row r="61">
          <cell r="L61">
            <v>14119</v>
          </cell>
        </row>
        <row r="62">
          <cell r="L62">
            <v>18126</v>
          </cell>
        </row>
        <row r="63">
          <cell r="L63">
            <v>14798</v>
          </cell>
        </row>
        <row r="64">
          <cell r="L64">
            <v>19300</v>
          </cell>
        </row>
        <row r="65">
          <cell r="L65">
            <v>25196</v>
          </cell>
        </row>
        <row r="66">
          <cell r="L66">
            <v>33575</v>
          </cell>
        </row>
        <row r="67">
          <cell r="L67">
            <v>15999</v>
          </cell>
        </row>
        <row r="68">
          <cell r="L68">
            <v>344</v>
          </cell>
        </row>
        <row r="69">
          <cell r="L69">
            <v>85</v>
          </cell>
        </row>
        <row r="70">
          <cell r="L70">
            <v>491</v>
          </cell>
        </row>
        <row r="71">
          <cell r="L71">
            <v>159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44573</v>
          </cell>
        </row>
        <row r="76">
          <cell r="L76">
            <v>0</v>
          </cell>
        </row>
        <row r="77">
          <cell r="L77">
            <v>25485</v>
          </cell>
        </row>
        <row r="78">
          <cell r="L78">
            <v>0</v>
          </cell>
        </row>
        <row r="79">
          <cell r="L79">
            <v>47544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43815</v>
          </cell>
        </row>
        <row r="83">
          <cell r="L83">
            <v>18154</v>
          </cell>
        </row>
        <row r="84">
          <cell r="L84">
            <v>0</v>
          </cell>
        </row>
        <row r="85">
          <cell r="L85">
            <v>15607</v>
          </cell>
        </row>
        <row r="86">
          <cell r="L86">
            <v>0</v>
          </cell>
        </row>
        <row r="87">
          <cell r="L87">
            <v>20695</v>
          </cell>
        </row>
        <row r="88">
          <cell r="L88">
            <v>4271</v>
          </cell>
        </row>
        <row r="89">
          <cell r="L89">
            <v>12692</v>
          </cell>
        </row>
        <row r="90">
          <cell r="L90">
            <v>0</v>
          </cell>
        </row>
        <row r="91">
          <cell r="L91">
            <v>133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7106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19153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3004</v>
          </cell>
        </row>
        <row r="118">
          <cell r="L118">
            <v>0</v>
          </cell>
        </row>
        <row r="119">
          <cell r="L119">
            <v>0</v>
          </cell>
        </row>
        <row r="121">
          <cell r="L121">
            <v>1110</v>
          </cell>
        </row>
        <row r="122">
          <cell r="L122">
            <v>1971</v>
          </cell>
        </row>
        <row r="123">
          <cell r="L123">
            <v>0</v>
          </cell>
        </row>
        <row r="124">
          <cell r="L124">
            <v>0</v>
          </cell>
        </row>
        <row r="126">
          <cell r="L126">
            <v>4036</v>
          </cell>
        </row>
      </sheetData>
      <sheetData sheetId="14">
        <row r="10">
          <cell r="M10">
            <v>118</v>
          </cell>
        </row>
        <row r="11">
          <cell r="M11">
            <v>2013</v>
          </cell>
        </row>
        <row r="12">
          <cell r="M12">
            <v>383</v>
          </cell>
        </row>
        <row r="13">
          <cell r="M13">
            <v>990</v>
          </cell>
        </row>
        <row r="14">
          <cell r="M14">
            <v>1533</v>
          </cell>
        </row>
        <row r="15">
          <cell r="M15">
            <v>250</v>
          </cell>
        </row>
        <row r="16">
          <cell r="M16">
            <v>1016</v>
          </cell>
        </row>
        <row r="17">
          <cell r="M17">
            <v>2391</v>
          </cell>
        </row>
        <row r="18">
          <cell r="M18">
            <v>828</v>
          </cell>
        </row>
        <row r="19">
          <cell r="M19">
            <v>532</v>
          </cell>
        </row>
        <row r="20">
          <cell r="M20">
            <v>736</v>
          </cell>
        </row>
        <row r="21">
          <cell r="M21">
            <v>1060</v>
          </cell>
        </row>
        <row r="22">
          <cell r="M22">
            <v>2463</v>
          </cell>
        </row>
        <row r="23">
          <cell r="M23">
            <v>726</v>
          </cell>
        </row>
        <row r="24">
          <cell r="M24">
            <v>762</v>
          </cell>
        </row>
        <row r="25">
          <cell r="M25">
            <v>1835</v>
          </cell>
        </row>
        <row r="26">
          <cell r="M26">
            <v>1122</v>
          </cell>
        </row>
        <row r="27">
          <cell r="M27">
            <v>3460</v>
          </cell>
        </row>
        <row r="28">
          <cell r="M28">
            <v>1848</v>
          </cell>
        </row>
        <row r="29">
          <cell r="M29">
            <v>3032</v>
          </cell>
        </row>
        <row r="30">
          <cell r="M30">
            <v>1814</v>
          </cell>
        </row>
        <row r="31">
          <cell r="M31">
            <v>382</v>
          </cell>
        </row>
        <row r="32">
          <cell r="M32">
            <v>1056</v>
          </cell>
        </row>
        <row r="33">
          <cell r="M33">
            <v>506</v>
          </cell>
        </row>
        <row r="34">
          <cell r="M34">
            <v>778</v>
          </cell>
        </row>
        <row r="35">
          <cell r="M35">
            <v>2227</v>
          </cell>
        </row>
        <row r="36">
          <cell r="M36">
            <v>3658</v>
          </cell>
        </row>
        <row r="37">
          <cell r="M37">
            <v>762</v>
          </cell>
        </row>
        <row r="38">
          <cell r="M38">
            <v>924</v>
          </cell>
        </row>
        <row r="39">
          <cell r="M39">
            <v>1610</v>
          </cell>
        </row>
        <row r="40">
          <cell r="M40">
            <v>862</v>
          </cell>
        </row>
        <row r="41">
          <cell r="M41">
            <v>1726</v>
          </cell>
        </row>
        <row r="42">
          <cell r="M42">
            <v>1095</v>
          </cell>
        </row>
        <row r="43">
          <cell r="M43">
            <v>1568</v>
          </cell>
        </row>
        <row r="44">
          <cell r="M44">
            <v>1716</v>
          </cell>
        </row>
        <row r="45">
          <cell r="M45">
            <v>450</v>
          </cell>
        </row>
        <row r="46">
          <cell r="M46">
            <v>1439</v>
          </cell>
        </row>
        <row r="47">
          <cell r="M47">
            <v>2691</v>
          </cell>
        </row>
        <row r="48">
          <cell r="M48">
            <v>422</v>
          </cell>
        </row>
        <row r="49">
          <cell r="M49">
            <v>1175</v>
          </cell>
        </row>
        <row r="50">
          <cell r="M50">
            <v>646</v>
          </cell>
        </row>
        <row r="51">
          <cell r="M51">
            <v>158</v>
          </cell>
        </row>
        <row r="52">
          <cell r="M52">
            <v>501</v>
          </cell>
        </row>
        <row r="53">
          <cell r="M53">
            <v>1280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4424</v>
          </cell>
        </row>
        <row r="58">
          <cell r="M58">
            <v>2363</v>
          </cell>
        </row>
        <row r="59">
          <cell r="M59">
            <v>0</v>
          </cell>
        </row>
        <row r="60">
          <cell r="M60">
            <v>5473</v>
          </cell>
        </row>
        <row r="61">
          <cell r="M61">
            <v>3168</v>
          </cell>
        </row>
        <row r="62">
          <cell r="M62">
            <v>3611</v>
          </cell>
        </row>
        <row r="63">
          <cell r="M63">
            <v>1848</v>
          </cell>
        </row>
        <row r="64">
          <cell r="M64">
            <v>4010</v>
          </cell>
        </row>
        <row r="65">
          <cell r="M65">
            <v>5927</v>
          </cell>
        </row>
        <row r="66">
          <cell r="M66">
            <v>7839</v>
          </cell>
        </row>
        <row r="67">
          <cell r="M67">
            <v>3348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3419</v>
          </cell>
        </row>
        <row r="76">
          <cell r="M76">
            <v>0</v>
          </cell>
        </row>
        <row r="77">
          <cell r="M77">
            <v>3564</v>
          </cell>
        </row>
        <row r="78">
          <cell r="M78">
            <v>0</v>
          </cell>
        </row>
        <row r="79">
          <cell r="M79">
            <v>2891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6852</v>
          </cell>
        </row>
        <row r="83">
          <cell r="M83">
            <v>1703</v>
          </cell>
        </row>
        <row r="84">
          <cell r="M84">
            <v>0</v>
          </cell>
        </row>
        <row r="85">
          <cell r="M85">
            <v>2759</v>
          </cell>
        </row>
        <row r="86">
          <cell r="M86">
            <v>0</v>
          </cell>
        </row>
        <row r="87">
          <cell r="M87">
            <v>2350</v>
          </cell>
        </row>
        <row r="88">
          <cell r="M88">
            <v>846</v>
          </cell>
        </row>
        <row r="89">
          <cell r="M89">
            <v>924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3">
          <cell r="M93">
            <v>0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1967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4571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0</v>
          </cell>
        </row>
        <row r="111">
          <cell r="M111">
            <v>0</v>
          </cell>
        </row>
        <row r="112">
          <cell r="M112">
            <v>0</v>
          </cell>
        </row>
        <row r="113">
          <cell r="M113">
            <v>0</v>
          </cell>
        </row>
        <row r="114">
          <cell r="M114">
            <v>0</v>
          </cell>
        </row>
        <row r="115">
          <cell r="M115">
            <v>0</v>
          </cell>
        </row>
        <row r="116">
          <cell r="M116">
            <v>0</v>
          </cell>
        </row>
        <row r="117">
          <cell r="M117">
            <v>382</v>
          </cell>
        </row>
        <row r="121">
          <cell r="M121">
            <v>230</v>
          </cell>
        </row>
        <row r="122">
          <cell r="M122">
            <v>541</v>
          </cell>
        </row>
        <row r="123">
          <cell r="M123">
            <v>0</v>
          </cell>
        </row>
        <row r="124">
          <cell r="M124">
            <v>0</v>
          </cell>
        </row>
        <row r="126">
          <cell r="M126">
            <v>541</v>
          </cell>
        </row>
      </sheetData>
      <sheetData sheetId="15">
        <row r="10">
          <cell r="O10">
            <v>0</v>
          </cell>
        </row>
        <row r="11">
          <cell r="O11">
            <v>0</v>
          </cell>
        </row>
        <row r="12">
          <cell r="O12">
            <v>0</v>
          </cell>
        </row>
        <row r="13">
          <cell r="O13">
            <v>0</v>
          </cell>
        </row>
        <row r="14">
          <cell r="O14">
            <v>0</v>
          </cell>
        </row>
        <row r="15">
          <cell r="O15">
            <v>0</v>
          </cell>
        </row>
        <row r="16">
          <cell r="O16">
            <v>0</v>
          </cell>
        </row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1">
          <cell r="O21">
            <v>0</v>
          </cell>
        </row>
        <row r="22">
          <cell r="O22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0</v>
          </cell>
        </row>
        <row r="29">
          <cell r="O29">
            <v>0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0</v>
          </cell>
        </row>
        <row r="58">
          <cell r="O58">
            <v>0</v>
          </cell>
        </row>
        <row r="59">
          <cell r="O59">
            <v>0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8">
          <cell r="O68">
            <v>1500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1500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1500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1500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1500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0</v>
          </cell>
        </row>
        <row r="118">
          <cell r="O118">
            <v>0</v>
          </cell>
        </row>
        <row r="119">
          <cell r="O119">
            <v>0</v>
          </cell>
        </row>
        <row r="121">
          <cell r="O121">
            <v>0</v>
          </cell>
          <cell r="AC121">
            <v>0</v>
          </cell>
        </row>
        <row r="122">
          <cell r="O122">
            <v>0</v>
          </cell>
          <cell r="AC122">
            <v>0</v>
          </cell>
        </row>
        <row r="123">
          <cell r="O123">
            <v>0</v>
          </cell>
          <cell r="AC123">
            <v>0</v>
          </cell>
        </row>
        <row r="124">
          <cell r="O124">
            <v>0</v>
          </cell>
          <cell r="AC124">
            <v>0</v>
          </cell>
        </row>
        <row r="126">
          <cell r="O126">
            <v>0</v>
          </cell>
          <cell r="AC126">
            <v>0</v>
          </cell>
        </row>
        <row r="127">
          <cell r="O127">
            <v>0</v>
          </cell>
          <cell r="AC127">
            <v>0</v>
          </cell>
        </row>
        <row r="128">
          <cell r="O128">
            <v>0</v>
          </cell>
          <cell r="AC128">
            <v>0</v>
          </cell>
        </row>
        <row r="129">
          <cell r="O129">
            <v>0</v>
          </cell>
          <cell r="AC129">
            <v>0</v>
          </cell>
        </row>
        <row r="130">
          <cell r="O130">
            <v>0</v>
          </cell>
          <cell r="AC130">
            <v>0</v>
          </cell>
        </row>
        <row r="131">
          <cell r="O131">
            <v>0</v>
          </cell>
          <cell r="AC131">
            <v>0</v>
          </cell>
        </row>
        <row r="132">
          <cell r="O132">
            <v>0</v>
          </cell>
          <cell r="AC132">
            <v>0</v>
          </cell>
        </row>
        <row r="133">
          <cell r="O133">
            <v>0</v>
          </cell>
          <cell r="AC133">
            <v>0</v>
          </cell>
        </row>
        <row r="134">
          <cell r="O134">
            <v>0</v>
          </cell>
          <cell r="AC134">
            <v>0</v>
          </cell>
        </row>
        <row r="135">
          <cell r="O135">
            <v>0</v>
          </cell>
          <cell r="AC135">
            <v>0</v>
          </cell>
        </row>
        <row r="136">
          <cell r="O136">
            <v>0</v>
          </cell>
          <cell r="AC136">
            <v>0</v>
          </cell>
        </row>
        <row r="137">
          <cell r="O137">
            <v>0</v>
          </cell>
          <cell r="AC137">
            <v>0</v>
          </cell>
        </row>
        <row r="138">
          <cell r="O138">
            <v>0</v>
          </cell>
          <cell r="AC138">
            <v>0</v>
          </cell>
        </row>
        <row r="139">
          <cell r="O139">
            <v>0</v>
          </cell>
          <cell r="AC139">
            <v>0</v>
          </cell>
        </row>
        <row r="140">
          <cell r="O140">
            <v>0</v>
          </cell>
          <cell r="AC140">
            <v>0</v>
          </cell>
        </row>
        <row r="141">
          <cell r="O141">
            <v>0</v>
          </cell>
          <cell r="AC141">
            <v>0</v>
          </cell>
        </row>
        <row r="142">
          <cell r="O142">
            <v>0</v>
          </cell>
          <cell r="AC142">
            <v>0</v>
          </cell>
        </row>
        <row r="143">
          <cell r="O143">
            <v>0</v>
          </cell>
          <cell r="AC143">
            <v>0</v>
          </cell>
        </row>
        <row r="144">
          <cell r="O144">
            <v>0</v>
          </cell>
          <cell r="AC144">
            <v>0</v>
          </cell>
        </row>
        <row r="145">
          <cell r="O145">
            <v>0</v>
          </cell>
          <cell r="AC145">
            <v>0</v>
          </cell>
        </row>
        <row r="146">
          <cell r="O146">
            <v>0</v>
          </cell>
          <cell r="AC146">
            <v>0</v>
          </cell>
        </row>
        <row r="147">
          <cell r="O147">
            <v>0</v>
          </cell>
          <cell r="AC147">
            <v>0</v>
          </cell>
        </row>
        <row r="148">
          <cell r="O148">
            <v>0</v>
          </cell>
          <cell r="AC148">
            <v>0</v>
          </cell>
        </row>
        <row r="149">
          <cell r="O149">
            <v>0</v>
          </cell>
          <cell r="AC149">
            <v>0</v>
          </cell>
        </row>
        <row r="150">
          <cell r="O150">
            <v>0</v>
          </cell>
          <cell r="AC150">
            <v>0</v>
          </cell>
        </row>
        <row r="151">
          <cell r="O151">
            <v>0</v>
          </cell>
          <cell r="AC151">
            <v>0</v>
          </cell>
        </row>
        <row r="152">
          <cell r="O152">
            <v>0</v>
          </cell>
          <cell r="AC152">
            <v>0</v>
          </cell>
        </row>
        <row r="153">
          <cell r="O153">
            <v>0</v>
          </cell>
          <cell r="AC153">
            <v>0</v>
          </cell>
        </row>
        <row r="154">
          <cell r="O154">
            <v>0</v>
          </cell>
          <cell r="AC154">
            <v>0</v>
          </cell>
        </row>
        <row r="155">
          <cell r="O155">
            <v>0</v>
          </cell>
          <cell r="AC155">
            <v>0</v>
          </cell>
        </row>
        <row r="156">
          <cell r="O156">
            <v>0</v>
          </cell>
          <cell r="AC156">
            <v>0</v>
          </cell>
        </row>
        <row r="157">
          <cell r="O157">
            <v>0</v>
          </cell>
          <cell r="AC157">
            <v>0</v>
          </cell>
        </row>
        <row r="158">
          <cell r="O158">
            <v>0</v>
          </cell>
          <cell r="AC158">
            <v>0</v>
          </cell>
        </row>
        <row r="159">
          <cell r="O159">
            <v>0</v>
          </cell>
          <cell r="AC159">
            <v>0</v>
          </cell>
        </row>
        <row r="160">
          <cell r="O160">
            <v>0</v>
          </cell>
          <cell r="AC160">
            <v>0</v>
          </cell>
        </row>
        <row r="161">
          <cell r="O161">
            <v>0</v>
          </cell>
          <cell r="AC161">
            <v>0</v>
          </cell>
        </row>
        <row r="162">
          <cell r="O162">
            <v>0</v>
          </cell>
          <cell r="AC162">
            <v>0</v>
          </cell>
        </row>
        <row r="163">
          <cell r="O163">
            <v>0</v>
          </cell>
          <cell r="AC163">
            <v>0</v>
          </cell>
        </row>
        <row r="164">
          <cell r="O164">
            <v>0</v>
          </cell>
          <cell r="AC164">
            <v>0</v>
          </cell>
        </row>
        <row r="165">
          <cell r="O165">
            <v>0</v>
          </cell>
          <cell r="AC165">
            <v>0</v>
          </cell>
        </row>
        <row r="166">
          <cell r="O166">
            <v>0</v>
          </cell>
          <cell r="AC166">
            <v>0</v>
          </cell>
        </row>
        <row r="167">
          <cell r="O167">
            <v>0</v>
          </cell>
          <cell r="AC167">
            <v>0</v>
          </cell>
        </row>
        <row r="168">
          <cell r="O168">
            <v>0</v>
          </cell>
          <cell r="AC168">
            <v>0</v>
          </cell>
        </row>
        <row r="169">
          <cell r="O169">
            <v>0</v>
          </cell>
          <cell r="AC169">
            <v>0</v>
          </cell>
        </row>
        <row r="170">
          <cell r="O170">
            <v>0</v>
          </cell>
          <cell r="AC170">
            <v>0</v>
          </cell>
        </row>
        <row r="171">
          <cell r="O171">
            <v>0</v>
          </cell>
          <cell r="AC171">
            <v>0</v>
          </cell>
        </row>
        <row r="172">
          <cell r="O172">
            <v>0</v>
          </cell>
          <cell r="AC172">
            <v>0</v>
          </cell>
        </row>
        <row r="173">
          <cell r="O173">
            <v>0</v>
          </cell>
          <cell r="AC173">
            <v>0</v>
          </cell>
        </row>
        <row r="174">
          <cell r="O174">
            <v>0</v>
          </cell>
          <cell r="AC174">
            <v>0</v>
          </cell>
        </row>
        <row r="175">
          <cell r="O175">
            <v>0</v>
          </cell>
          <cell r="AC175">
            <v>0</v>
          </cell>
        </row>
        <row r="176">
          <cell r="O176">
            <v>0</v>
          </cell>
          <cell r="AC176">
            <v>0</v>
          </cell>
        </row>
        <row r="177">
          <cell r="O177">
            <v>0</v>
          </cell>
          <cell r="AC177">
            <v>0</v>
          </cell>
        </row>
        <row r="178">
          <cell r="O178">
            <v>0</v>
          </cell>
          <cell r="AC178">
            <v>0</v>
          </cell>
        </row>
        <row r="179">
          <cell r="O179">
            <v>0</v>
          </cell>
          <cell r="AC179">
            <v>0</v>
          </cell>
        </row>
        <row r="180">
          <cell r="O180">
            <v>0</v>
          </cell>
          <cell r="AC180">
            <v>0</v>
          </cell>
        </row>
        <row r="181">
          <cell r="O181">
            <v>0</v>
          </cell>
          <cell r="AC181">
            <v>0</v>
          </cell>
        </row>
        <row r="182">
          <cell r="O182">
            <v>0</v>
          </cell>
          <cell r="AC182">
            <v>0</v>
          </cell>
        </row>
        <row r="183">
          <cell r="O183">
            <v>0</v>
          </cell>
          <cell r="AC183">
            <v>0</v>
          </cell>
        </row>
        <row r="184">
          <cell r="O184">
            <v>0</v>
          </cell>
          <cell r="AC184">
            <v>0</v>
          </cell>
        </row>
        <row r="185">
          <cell r="O185">
            <v>0</v>
          </cell>
          <cell r="AC185">
            <v>0</v>
          </cell>
        </row>
        <row r="186">
          <cell r="O186">
            <v>0</v>
          </cell>
          <cell r="AC186">
            <v>0</v>
          </cell>
        </row>
        <row r="187">
          <cell r="O187">
            <v>0</v>
          </cell>
          <cell r="AC187">
            <v>0</v>
          </cell>
        </row>
        <row r="188">
          <cell r="O188">
            <v>0</v>
          </cell>
          <cell r="AC188">
            <v>0</v>
          </cell>
        </row>
        <row r="189">
          <cell r="O189">
            <v>0</v>
          </cell>
          <cell r="AC189">
            <v>0</v>
          </cell>
        </row>
        <row r="190">
          <cell r="O190">
            <v>0</v>
          </cell>
          <cell r="AC190">
            <v>0</v>
          </cell>
        </row>
        <row r="191">
          <cell r="O191">
            <v>0</v>
          </cell>
          <cell r="AC191">
            <v>0</v>
          </cell>
        </row>
        <row r="192">
          <cell r="O192">
            <v>0</v>
          </cell>
          <cell r="AC192">
            <v>0</v>
          </cell>
        </row>
        <row r="193">
          <cell r="O193">
            <v>0</v>
          </cell>
          <cell r="AC193">
            <v>0</v>
          </cell>
        </row>
        <row r="194">
          <cell r="O194">
            <v>0</v>
          </cell>
          <cell r="AC194">
            <v>0</v>
          </cell>
        </row>
        <row r="195">
          <cell r="O195">
            <v>0</v>
          </cell>
          <cell r="AC195">
            <v>0</v>
          </cell>
        </row>
        <row r="196">
          <cell r="O196">
            <v>0</v>
          </cell>
          <cell r="AC196">
            <v>0</v>
          </cell>
        </row>
        <row r="197">
          <cell r="O197">
            <v>0</v>
          </cell>
          <cell r="AC197">
            <v>0</v>
          </cell>
        </row>
        <row r="198">
          <cell r="O198">
            <v>0</v>
          </cell>
          <cell r="AC198">
            <v>0</v>
          </cell>
        </row>
        <row r="199">
          <cell r="O199">
            <v>0</v>
          </cell>
          <cell r="AC199">
            <v>0</v>
          </cell>
        </row>
        <row r="200">
          <cell r="O200">
            <v>0</v>
          </cell>
          <cell r="AC200">
            <v>0</v>
          </cell>
        </row>
        <row r="201">
          <cell r="O201">
            <v>0</v>
          </cell>
          <cell r="AC201">
            <v>0</v>
          </cell>
        </row>
        <row r="202">
          <cell r="O202">
            <v>0</v>
          </cell>
          <cell r="AC202">
            <v>0</v>
          </cell>
        </row>
        <row r="203">
          <cell r="O203">
            <v>0</v>
          </cell>
          <cell r="AC203">
            <v>0</v>
          </cell>
        </row>
        <row r="204">
          <cell r="O204">
            <v>0</v>
          </cell>
          <cell r="AC204">
            <v>0</v>
          </cell>
        </row>
        <row r="205">
          <cell r="O205">
            <v>0</v>
          </cell>
          <cell r="AC205">
            <v>0</v>
          </cell>
        </row>
        <row r="206">
          <cell r="O206">
            <v>0</v>
          </cell>
          <cell r="AC206">
            <v>0</v>
          </cell>
        </row>
        <row r="207">
          <cell r="O207">
            <v>0</v>
          </cell>
          <cell r="AC207">
            <v>0</v>
          </cell>
        </row>
        <row r="208">
          <cell r="O208">
            <v>0</v>
          </cell>
          <cell r="AC208">
            <v>0</v>
          </cell>
        </row>
        <row r="209">
          <cell r="O209">
            <v>0</v>
          </cell>
          <cell r="AC209">
            <v>0</v>
          </cell>
        </row>
        <row r="210">
          <cell r="O210">
            <v>0</v>
          </cell>
          <cell r="AC210">
            <v>0</v>
          </cell>
        </row>
        <row r="211">
          <cell r="O211">
            <v>0</v>
          </cell>
          <cell r="AC211">
            <v>0</v>
          </cell>
        </row>
        <row r="212">
          <cell r="O212">
            <v>0</v>
          </cell>
          <cell r="AC212">
            <v>0</v>
          </cell>
        </row>
        <row r="213">
          <cell r="O213">
            <v>0</v>
          </cell>
          <cell r="AC213">
            <v>0</v>
          </cell>
        </row>
        <row r="214">
          <cell r="O214">
            <v>0</v>
          </cell>
          <cell r="AC214">
            <v>0</v>
          </cell>
        </row>
        <row r="215">
          <cell r="O215">
            <v>0</v>
          </cell>
          <cell r="AC215">
            <v>0</v>
          </cell>
        </row>
        <row r="216">
          <cell r="O216">
            <v>0</v>
          </cell>
          <cell r="AC216">
            <v>0</v>
          </cell>
        </row>
        <row r="217">
          <cell r="O217">
            <v>0</v>
          </cell>
          <cell r="AC217">
            <v>0</v>
          </cell>
        </row>
        <row r="218">
          <cell r="O218">
            <v>0</v>
          </cell>
          <cell r="AC218">
            <v>0</v>
          </cell>
        </row>
        <row r="219">
          <cell r="O219">
            <v>0</v>
          </cell>
          <cell r="AC219">
            <v>0</v>
          </cell>
        </row>
        <row r="220">
          <cell r="O220">
            <v>0</v>
          </cell>
          <cell r="AC220">
            <v>0</v>
          </cell>
        </row>
        <row r="221">
          <cell r="O221">
            <v>0</v>
          </cell>
          <cell r="AC221">
            <v>0</v>
          </cell>
        </row>
        <row r="222">
          <cell r="O222">
            <v>0</v>
          </cell>
          <cell r="AC222">
            <v>0</v>
          </cell>
        </row>
        <row r="223">
          <cell r="O223">
            <v>0</v>
          </cell>
          <cell r="AC223">
            <v>0</v>
          </cell>
        </row>
        <row r="224">
          <cell r="O224">
            <v>0</v>
          </cell>
          <cell r="AC224">
            <v>0</v>
          </cell>
        </row>
        <row r="225">
          <cell r="O225">
            <v>0</v>
          </cell>
          <cell r="AC225">
            <v>0</v>
          </cell>
        </row>
        <row r="226">
          <cell r="O226">
            <v>0</v>
          </cell>
          <cell r="AC226">
            <v>0</v>
          </cell>
        </row>
        <row r="227">
          <cell r="O227">
            <v>0</v>
          </cell>
          <cell r="AC227">
            <v>0</v>
          </cell>
        </row>
        <row r="228">
          <cell r="O228">
            <v>0</v>
          </cell>
          <cell r="AC228">
            <v>0</v>
          </cell>
        </row>
        <row r="229">
          <cell r="O229">
            <v>0</v>
          </cell>
          <cell r="AC229">
            <v>0</v>
          </cell>
        </row>
        <row r="230">
          <cell r="O230">
            <v>0</v>
          </cell>
          <cell r="AC230">
            <v>0</v>
          </cell>
        </row>
        <row r="231">
          <cell r="O231">
            <v>0</v>
          </cell>
          <cell r="AC231">
            <v>0</v>
          </cell>
        </row>
        <row r="232">
          <cell r="O232">
            <v>0</v>
          </cell>
          <cell r="AC232">
            <v>0</v>
          </cell>
        </row>
        <row r="233">
          <cell r="O233">
            <v>0</v>
          </cell>
          <cell r="AC233">
            <v>0</v>
          </cell>
        </row>
        <row r="234">
          <cell r="O234">
            <v>0</v>
          </cell>
          <cell r="AC234">
            <v>0</v>
          </cell>
        </row>
        <row r="235">
          <cell r="O235">
            <v>0</v>
          </cell>
          <cell r="AC235">
            <v>0</v>
          </cell>
        </row>
        <row r="236">
          <cell r="O236">
            <v>0</v>
          </cell>
          <cell r="AC236">
            <v>0</v>
          </cell>
        </row>
        <row r="237">
          <cell r="O237">
            <v>0</v>
          </cell>
          <cell r="AC237">
            <v>0</v>
          </cell>
        </row>
        <row r="238">
          <cell r="O238">
            <v>0</v>
          </cell>
          <cell r="AC238">
            <v>0</v>
          </cell>
        </row>
        <row r="239">
          <cell r="O239">
            <v>0</v>
          </cell>
          <cell r="AC239">
            <v>0</v>
          </cell>
        </row>
        <row r="240">
          <cell r="O240">
            <v>0</v>
          </cell>
          <cell r="AC240">
            <v>0</v>
          </cell>
        </row>
        <row r="241">
          <cell r="O241">
            <v>0</v>
          </cell>
          <cell r="AC241">
            <v>0</v>
          </cell>
        </row>
        <row r="242">
          <cell r="O242">
            <v>0</v>
          </cell>
          <cell r="AC242">
            <v>0</v>
          </cell>
        </row>
        <row r="243">
          <cell r="O243">
            <v>0</v>
          </cell>
          <cell r="AC243">
            <v>0</v>
          </cell>
        </row>
        <row r="244">
          <cell r="O244">
            <v>0</v>
          </cell>
          <cell r="AC244">
            <v>0</v>
          </cell>
        </row>
        <row r="245">
          <cell r="O245">
            <v>0</v>
          </cell>
          <cell r="AC245">
            <v>0</v>
          </cell>
        </row>
        <row r="246">
          <cell r="O246">
            <v>0</v>
          </cell>
          <cell r="AC246">
            <v>0</v>
          </cell>
        </row>
        <row r="247">
          <cell r="O247">
            <v>0</v>
          </cell>
          <cell r="AC247">
            <v>0</v>
          </cell>
        </row>
        <row r="248">
          <cell r="O248">
            <v>0</v>
          </cell>
          <cell r="AC248">
            <v>0</v>
          </cell>
        </row>
        <row r="249">
          <cell r="O249">
            <v>0</v>
          </cell>
          <cell r="AC249">
            <v>0</v>
          </cell>
        </row>
        <row r="250">
          <cell r="O250">
            <v>0</v>
          </cell>
          <cell r="AC250">
            <v>0</v>
          </cell>
        </row>
        <row r="251">
          <cell r="O251">
            <v>0</v>
          </cell>
          <cell r="AC251">
            <v>0</v>
          </cell>
        </row>
        <row r="252">
          <cell r="O252">
            <v>0</v>
          </cell>
          <cell r="AC252">
            <v>0</v>
          </cell>
        </row>
        <row r="253">
          <cell r="O253">
            <v>0</v>
          </cell>
          <cell r="AC253">
            <v>0</v>
          </cell>
        </row>
        <row r="254">
          <cell r="O254">
            <v>0</v>
          </cell>
          <cell r="AC254">
            <v>0</v>
          </cell>
        </row>
        <row r="255">
          <cell r="O255">
            <v>0</v>
          </cell>
          <cell r="AC255">
            <v>0</v>
          </cell>
        </row>
        <row r="256">
          <cell r="O256">
            <v>0</v>
          </cell>
          <cell r="AC256">
            <v>0</v>
          </cell>
        </row>
        <row r="257">
          <cell r="O257">
            <v>0</v>
          </cell>
          <cell r="AC257">
            <v>0</v>
          </cell>
        </row>
        <row r="258">
          <cell r="O258">
            <v>0</v>
          </cell>
          <cell r="AC258">
            <v>0</v>
          </cell>
        </row>
        <row r="259">
          <cell r="O259">
            <v>0</v>
          </cell>
          <cell r="AC259">
            <v>0</v>
          </cell>
        </row>
        <row r="260">
          <cell r="O260">
            <v>0</v>
          </cell>
          <cell r="AC260">
            <v>0</v>
          </cell>
        </row>
        <row r="261">
          <cell r="O261">
            <v>0</v>
          </cell>
          <cell r="AC261">
            <v>0</v>
          </cell>
        </row>
        <row r="262">
          <cell r="O262">
            <v>0</v>
          </cell>
          <cell r="AC262">
            <v>0</v>
          </cell>
        </row>
        <row r="263">
          <cell r="O263">
            <v>0</v>
          </cell>
          <cell r="AC263">
            <v>0</v>
          </cell>
        </row>
        <row r="264">
          <cell r="O264">
            <v>0</v>
          </cell>
          <cell r="AC264">
            <v>0</v>
          </cell>
        </row>
        <row r="265">
          <cell r="O265">
            <v>0</v>
          </cell>
          <cell r="AC265">
            <v>0</v>
          </cell>
        </row>
        <row r="266">
          <cell r="O266">
            <v>0</v>
          </cell>
          <cell r="AC266">
            <v>0</v>
          </cell>
        </row>
        <row r="267">
          <cell r="O267">
            <v>0</v>
          </cell>
          <cell r="AC267">
            <v>0</v>
          </cell>
        </row>
        <row r="268">
          <cell r="O268">
            <v>0</v>
          </cell>
          <cell r="AC268">
            <v>0</v>
          </cell>
        </row>
        <row r="269">
          <cell r="O269">
            <v>0</v>
          </cell>
          <cell r="AC269">
            <v>0</v>
          </cell>
        </row>
        <row r="270">
          <cell r="O270">
            <v>0</v>
          </cell>
          <cell r="AC270">
            <v>0</v>
          </cell>
        </row>
        <row r="271">
          <cell r="O271">
            <v>0</v>
          </cell>
          <cell r="AC271">
            <v>0</v>
          </cell>
        </row>
        <row r="272">
          <cell r="O272">
            <v>0</v>
          </cell>
          <cell r="AC272">
            <v>0</v>
          </cell>
        </row>
        <row r="273">
          <cell r="O273">
            <v>0</v>
          </cell>
          <cell r="AC273">
            <v>0</v>
          </cell>
        </row>
        <row r="274">
          <cell r="O274">
            <v>0</v>
          </cell>
          <cell r="AC274">
            <v>0</v>
          </cell>
        </row>
        <row r="275">
          <cell r="O275">
            <v>0</v>
          </cell>
          <cell r="AC275">
            <v>0</v>
          </cell>
        </row>
        <row r="276">
          <cell r="O276">
            <v>0</v>
          </cell>
          <cell r="AC276">
            <v>0</v>
          </cell>
        </row>
        <row r="277">
          <cell r="O277">
            <v>0</v>
          </cell>
          <cell r="AC277">
            <v>0</v>
          </cell>
        </row>
        <row r="278">
          <cell r="O278">
            <v>0</v>
          </cell>
          <cell r="AC278">
            <v>0</v>
          </cell>
        </row>
        <row r="279">
          <cell r="O279">
            <v>0</v>
          </cell>
          <cell r="AC279">
            <v>0</v>
          </cell>
        </row>
        <row r="280">
          <cell r="O280">
            <v>0</v>
          </cell>
          <cell r="AC280">
            <v>0</v>
          </cell>
        </row>
        <row r="281">
          <cell r="O281">
            <v>0</v>
          </cell>
          <cell r="AC281">
            <v>0</v>
          </cell>
        </row>
        <row r="282">
          <cell r="O282">
            <v>0</v>
          </cell>
          <cell r="AC282">
            <v>0</v>
          </cell>
        </row>
        <row r="283">
          <cell r="O283">
            <v>0</v>
          </cell>
          <cell r="AC283">
            <v>0</v>
          </cell>
        </row>
        <row r="284">
          <cell r="O284">
            <v>0</v>
          </cell>
          <cell r="AC284">
            <v>0</v>
          </cell>
        </row>
        <row r="285">
          <cell r="O285">
            <v>0</v>
          </cell>
          <cell r="AC285">
            <v>0</v>
          </cell>
        </row>
        <row r="286">
          <cell r="O286">
            <v>0</v>
          </cell>
          <cell r="AC286">
            <v>0</v>
          </cell>
        </row>
        <row r="287">
          <cell r="O287">
            <v>0</v>
          </cell>
          <cell r="AC287">
            <v>0</v>
          </cell>
        </row>
        <row r="288">
          <cell r="O288">
            <v>0</v>
          </cell>
          <cell r="AC288">
            <v>0</v>
          </cell>
        </row>
        <row r="289">
          <cell r="O289">
            <v>0</v>
          </cell>
          <cell r="AC289">
            <v>0</v>
          </cell>
        </row>
        <row r="290">
          <cell r="O290">
            <v>0</v>
          </cell>
          <cell r="AC290">
            <v>0</v>
          </cell>
        </row>
        <row r="291">
          <cell r="O291">
            <v>0</v>
          </cell>
          <cell r="AC291">
            <v>0</v>
          </cell>
        </row>
        <row r="292">
          <cell r="O292">
            <v>0</v>
          </cell>
          <cell r="AC292">
            <v>0</v>
          </cell>
        </row>
        <row r="293">
          <cell r="O293">
            <v>0</v>
          </cell>
          <cell r="AC293">
            <v>0</v>
          </cell>
        </row>
        <row r="294">
          <cell r="O294">
            <v>0</v>
          </cell>
          <cell r="AC294">
            <v>0</v>
          </cell>
        </row>
        <row r="295">
          <cell r="O295">
            <v>0</v>
          </cell>
          <cell r="AC295">
            <v>0</v>
          </cell>
        </row>
        <row r="296">
          <cell r="O296">
            <v>0</v>
          </cell>
          <cell r="AC296">
            <v>0</v>
          </cell>
        </row>
        <row r="297">
          <cell r="O297">
            <v>0</v>
          </cell>
          <cell r="AC297">
            <v>0</v>
          </cell>
        </row>
        <row r="298">
          <cell r="O298">
            <v>0</v>
          </cell>
          <cell r="AC298">
            <v>0</v>
          </cell>
        </row>
        <row r="299">
          <cell r="O299">
            <v>0</v>
          </cell>
          <cell r="AC299">
            <v>0</v>
          </cell>
        </row>
        <row r="300">
          <cell r="O300">
            <v>0</v>
          </cell>
          <cell r="AC300">
            <v>0</v>
          </cell>
        </row>
        <row r="301">
          <cell r="O301">
            <v>0</v>
          </cell>
          <cell r="AC301">
            <v>0</v>
          </cell>
        </row>
        <row r="302">
          <cell r="O302">
            <v>0</v>
          </cell>
          <cell r="AC302">
            <v>0</v>
          </cell>
        </row>
        <row r="303">
          <cell r="O303">
            <v>0</v>
          </cell>
          <cell r="AC303">
            <v>0</v>
          </cell>
        </row>
        <row r="304">
          <cell r="O304">
            <v>0</v>
          </cell>
          <cell r="AC304">
            <v>0</v>
          </cell>
        </row>
        <row r="305">
          <cell r="O305">
            <v>0</v>
          </cell>
          <cell r="AC305">
            <v>0</v>
          </cell>
        </row>
        <row r="306">
          <cell r="O306">
            <v>0</v>
          </cell>
          <cell r="AC306">
            <v>0</v>
          </cell>
        </row>
        <row r="307">
          <cell r="O307">
            <v>0</v>
          </cell>
          <cell r="AC307">
            <v>0</v>
          </cell>
        </row>
        <row r="308">
          <cell r="O308">
            <v>0</v>
          </cell>
          <cell r="AC308">
            <v>0</v>
          </cell>
        </row>
        <row r="309">
          <cell r="O309">
            <v>0</v>
          </cell>
          <cell r="AC309">
            <v>0</v>
          </cell>
        </row>
        <row r="310">
          <cell r="O310">
            <v>0</v>
          </cell>
          <cell r="AC310">
            <v>0</v>
          </cell>
        </row>
        <row r="311">
          <cell r="O311">
            <v>0</v>
          </cell>
          <cell r="AC311">
            <v>0</v>
          </cell>
        </row>
        <row r="312">
          <cell r="O312">
            <v>0</v>
          </cell>
          <cell r="AC312">
            <v>0</v>
          </cell>
        </row>
        <row r="313">
          <cell r="O313">
            <v>0</v>
          </cell>
          <cell r="AC313">
            <v>0</v>
          </cell>
        </row>
        <row r="314">
          <cell r="O314">
            <v>0</v>
          </cell>
          <cell r="AC314">
            <v>0</v>
          </cell>
        </row>
        <row r="315">
          <cell r="O315">
            <v>0</v>
          </cell>
          <cell r="AC315">
            <v>0</v>
          </cell>
        </row>
        <row r="316">
          <cell r="O316">
            <v>0</v>
          </cell>
          <cell r="AC316">
            <v>0</v>
          </cell>
        </row>
        <row r="317">
          <cell r="O317">
            <v>0</v>
          </cell>
          <cell r="AC317">
            <v>0</v>
          </cell>
        </row>
        <row r="318">
          <cell r="O318">
            <v>0</v>
          </cell>
          <cell r="AC318">
            <v>0</v>
          </cell>
        </row>
        <row r="319">
          <cell r="O319">
            <v>0</v>
          </cell>
          <cell r="AC319">
            <v>0</v>
          </cell>
        </row>
        <row r="320">
          <cell r="O320">
            <v>0</v>
          </cell>
          <cell r="AC320">
            <v>0</v>
          </cell>
        </row>
        <row r="321">
          <cell r="O321">
            <v>0</v>
          </cell>
          <cell r="AC321">
            <v>0</v>
          </cell>
        </row>
        <row r="322">
          <cell r="O322">
            <v>0</v>
          </cell>
          <cell r="AC322">
            <v>0</v>
          </cell>
        </row>
        <row r="323">
          <cell r="O323">
            <v>0</v>
          </cell>
          <cell r="AC323">
            <v>0</v>
          </cell>
        </row>
      </sheetData>
      <sheetData sheetId="16">
        <row r="129">
          <cell r="K129">
            <v>3500</v>
          </cell>
        </row>
      </sheetData>
      <sheetData sheetId="17">
        <row r="10">
          <cell r="O10">
            <v>0</v>
          </cell>
        </row>
        <row r="11">
          <cell r="O11">
            <v>0</v>
          </cell>
        </row>
        <row r="12">
          <cell r="O12">
            <v>0</v>
          </cell>
        </row>
        <row r="13">
          <cell r="O13">
            <v>0</v>
          </cell>
        </row>
        <row r="14">
          <cell r="O14">
            <v>1900</v>
          </cell>
        </row>
        <row r="15">
          <cell r="O15">
            <v>0</v>
          </cell>
        </row>
        <row r="16">
          <cell r="O16">
            <v>2800</v>
          </cell>
        </row>
        <row r="17">
          <cell r="O17">
            <v>1000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800</v>
          </cell>
        </row>
        <row r="21">
          <cell r="O21">
            <v>0</v>
          </cell>
        </row>
        <row r="22">
          <cell r="O22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1800</v>
          </cell>
        </row>
        <row r="27">
          <cell r="O27">
            <v>1700</v>
          </cell>
        </row>
        <row r="28">
          <cell r="O28">
            <v>0</v>
          </cell>
        </row>
        <row r="29">
          <cell r="O29">
            <v>0</v>
          </cell>
        </row>
        <row r="30">
          <cell r="O30">
            <v>1200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2500</v>
          </cell>
        </row>
        <row r="36">
          <cell r="O36">
            <v>800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240</v>
          </cell>
        </row>
        <row r="40">
          <cell r="O40">
            <v>0</v>
          </cell>
        </row>
        <row r="41">
          <cell r="O41">
            <v>1250</v>
          </cell>
        </row>
        <row r="42">
          <cell r="O42">
            <v>1801</v>
          </cell>
        </row>
        <row r="43">
          <cell r="O43">
            <v>1200</v>
          </cell>
        </row>
        <row r="44">
          <cell r="O44">
            <v>0</v>
          </cell>
        </row>
        <row r="45">
          <cell r="O45">
            <v>1100</v>
          </cell>
        </row>
        <row r="46">
          <cell r="O46">
            <v>0</v>
          </cell>
        </row>
        <row r="47">
          <cell r="O47">
            <v>5000</v>
          </cell>
        </row>
        <row r="48">
          <cell r="O48">
            <v>0</v>
          </cell>
        </row>
        <row r="49">
          <cell r="O49">
            <v>2600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3100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100</v>
          </cell>
        </row>
        <row r="57">
          <cell r="O57">
            <v>3000</v>
          </cell>
        </row>
        <row r="58">
          <cell r="O58">
            <v>0</v>
          </cell>
        </row>
        <row r="59">
          <cell r="O59">
            <v>4000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5000</v>
          </cell>
        </row>
        <row r="76">
          <cell r="O76">
            <v>0</v>
          </cell>
        </row>
        <row r="77">
          <cell r="O77">
            <v>4576</v>
          </cell>
        </row>
        <row r="78">
          <cell r="O78">
            <v>0</v>
          </cell>
        </row>
        <row r="79">
          <cell r="O79">
            <v>3500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2500</v>
          </cell>
        </row>
        <row r="83">
          <cell r="O83">
            <v>2210</v>
          </cell>
        </row>
        <row r="84">
          <cell r="O84">
            <v>0</v>
          </cell>
        </row>
        <row r="85">
          <cell r="O85">
            <v>500</v>
          </cell>
        </row>
        <row r="86">
          <cell r="O86">
            <v>0</v>
          </cell>
        </row>
        <row r="87">
          <cell r="O87">
            <v>2400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3000</v>
          </cell>
        </row>
        <row r="91">
          <cell r="O91">
            <v>1400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3500</v>
          </cell>
        </row>
        <row r="95">
          <cell r="O95">
            <v>0</v>
          </cell>
        </row>
        <row r="96">
          <cell r="O96">
            <v>2500</v>
          </cell>
        </row>
        <row r="97">
          <cell r="O97">
            <v>0</v>
          </cell>
        </row>
        <row r="98">
          <cell r="O98">
            <v>10000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250</v>
          </cell>
        </row>
        <row r="106">
          <cell r="O106">
            <v>2500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1200</v>
          </cell>
        </row>
        <row r="118">
          <cell r="O118">
            <v>0</v>
          </cell>
        </row>
        <row r="119">
          <cell r="O119">
            <v>0</v>
          </cell>
        </row>
        <row r="121">
          <cell r="O121">
            <v>0</v>
          </cell>
        </row>
        <row r="122">
          <cell r="O122">
            <v>200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O126">
            <v>1500</v>
          </cell>
        </row>
        <row r="127">
          <cell r="O127">
            <v>800</v>
          </cell>
        </row>
        <row r="128">
          <cell r="O128">
            <v>3000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0</v>
          </cell>
        </row>
        <row r="138">
          <cell r="O138">
            <v>0</v>
          </cell>
        </row>
        <row r="139">
          <cell r="O139">
            <v>800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800</v>
          </cell>
        </row>
        <row r="148">
          <cell r="O148">
            <v>0</v>
          </cell>
        </row>
        <row r="149">
          <cell r="O149">
            <v>0</v>
          </cell>
        </row>
        <row r="150">
          <cell r="O150">
            <v>0</v>
          </cell>
        </row>
        <row r="151">
          <cell r="O151">
            <v>800</v>
          </cell>
        </row>
        <row r="152">
          <cell r="O152">
            <v>600</v>
          </cell>
        </row>
        <row r="153">
          <cell r="O153">
            <v>0</v>
          </cell>
        </row>
        <row r="154">
          <cell r="O154">
            <v>200</v>
          </cell>
        </row>
        <row r="155">
          <cell r="O155">
            <v>1500</v>
          </cell>
        </row>
        <row r="156">
          <cell r="O156">
            <v>0</v>
          </cell>
        </row>
        <row r="157">
          <cell r="O157">
            <v>0</v>
          </cell>
        </row>
        <row r="158">
          <cell r="O158">
            <v>1000</v>
          </cell>
        </row>
        <row r="159">
          <cell r="O159">
            <v>0</v>
          </cell>
        </row>
        <row r="160">
          <cell r="O160">
            <v>0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1200</v>
          </cell>
        </row>
        <row r="166">
          <cell r="O166">
            <v>0</v>
          </cell>
        </row>
        <row r="167">
          <cell r="O167">
            <v>0</v>
          </cell>
        </row>
        <row r="168">
          <cell r="O168">
            <v>0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0</v>
          </cell>
        </row>
        <row r="172">
          <cell r="O172">
            <v>0</v>
          </cell>
        </row>
        <row r="173">
          <cell r="O173">
            <v>0</v>
          </cell>
        </row>
        <row r="174">
          <cell r="O174">
            <v>0</v>
          </cell>
        </row>
        <row r="175">
          <cell r="O175">
            <v>0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0</v>
          </cell>
        </row>
        <row r="182">
          <cell r="O182">
            <v>0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0</v>
          </cell>
        </row>
        <row r="186">
          <cell r="O186">
            <v>0</v>
          </cell>
        </row>
        <row r="187">
          <cell r="O187">
            <v>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0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0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0</v>
          </cell>
        </row>
        <row r="212">
          <cell r="O212">
            <v>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0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0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800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0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O246">
            <v>0</v>
          </cell>
        </row>
        <row r="247">
          <cell r="O247">
            <v>0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1000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0</v>
          </cell>
        </row>
        <row r="257">
          <cell r="O257">
            <v>0</v>
          </cell>
        </row>
        <row r="258">
          <cell r="O258">
            <v>0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0</v>
          </cell>
        </row>
        <row r="262">
          <cell r="O262">
            <v>0</v>
          </cell>
        </row>
        <row r="263">
          <cell r="O263">
            <v>0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7">
          <cell r="O267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2000</v>
          </cell>
        </row>
        <row r="277">
          <cell r="O277">
            <v>0</v>
          </cell>
        </row>
        <row r="278">
          <cell r="O278">
            <v>500</v>
          </cell>
        </row>
        <row r="279">
          <cell r="O279">
            <v>0</v>
          </cell>
        </row>
        <row r="280">
          <cell r="O280">
            <v>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1000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500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0</v>
          </cell>
        </row>
        <row r="322">
          <cell r="O322">
            <v>0</v>
          </cell>
        </row>
        <row r="323">
          <cell r="O323">
            <v>0</v>
          </cell>
        </row>
      </sheetData>
      <sheetData sheetId="18">
        <row r="10">
          <cell r="O10">
            <v>0</v>
          </cell>
        </row>
        <row r="11">
          <cell r="O11">
            <v>0</v>
          </cell>
        </row>
        <row r="12">
          <cell r="O12">
            <v>0</v>
          </cell>
        </row>
        <row r="13">
          <cell r="O13">
            <v>0</v>
          </cell>
        </row>
        <row r="14">
          <cell r="O14">
            <v>0</v>
          </cell>
        </row>
        <row r="15">
          <cell r="O15">
            <v>0</v>
          </cell>
        </row>
        <row r="16">
          <cell r="O16">
            <v>0</v>
          </cell>
        </row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1">
          <cell r="O21">
            <v>0</v>
          </cell>
        </row>
        <row r="22">
          <cell r="O22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0</v>
          </cell>
        </row>
        <row r="29">
          <cell r="O29">
            <v>0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2700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1450</v>
          </cell>
        </row>
        <row r="58">
          <cell r="O58">
            <v>0</v>
          </cell>
        </row>
        <row r="59">
          <cell r="O59">
            <v>0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1600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1350</v>
          </cell>
        </row>
        <row r="91">
          <cell r="O91">
            <v>3000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1300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10000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1500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0</v>
          </cell>
        </row>
        <row r="118">
          <cell r="O118">
            <v>0</v>
          </cell>
        </row>
        <row r="119">
          <cell r="O119">
            <v>0</v>
          </cell>
        </row>
        <row r="121">
          <cell r="O121">
            <v>0</v>
          </cell>
        </row>
        <row r="122">
          <cell r="O122">
            <v>50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O126">
            <v>0</v>
          </cell>
        </row>
        <row r="127">
          <cell r="O127">
            <v>0</v>
          </cell>
        </row>
        <row r="128">
          <cell r="O128">
            <v>5600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0</v>
          </cell>
        </row>
        <row r="138">
          <cell r="O138">
            <v>0</v>
          </cell>
        </row>
        <row r="139">
          <cell r="O139">
            <v>1000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0</v>
          </cell>
        </row>
        <row r="148">
          <cell r="O148">
            <v>0</v>
          </cell>
        </row>
        <row r="149">
          <cell r="O149">
            <v>0</v>
          </cell>
        </row>
        <row r="150">
          <cell r="O150">
            <v>700</v>
          </cell>
        </row>
        <row r="151">
          <cell r="O151">
            <v>0</v>
          </cell>
        </row>
        <row r="152">
          <cell r="O152">
            <v>1000</v>
          </cell>
        </row>
        <row r="153">
          <cell r="O153">
            <v>0</v>
          </cell>
        </row>
        <row r="154">
          <cell r="O154">
            <v>350</v>
          </cell>
        </row>
        <row r="155">
          <cell r="O155">
            <v>2500</v>
          </cell>
        </row>
        <row r="156">
          <cell r="O156">
            <v>0</v>
          </cell>
        </row>
        <row r="157">
          <cell r="O157">
            <v>1000</v>
          </cell>
        </row>
        <row r="158">
          <cell r="O158">
            <v>1500</v>
          </cell>
        </row>
        <row r="159">
          <cell r="O159">
            <v>0</v>
          </cell>
        </row>
        <row r="160">
          <cell r="O160">
            <v>0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0</v>
          </cell>
        </row>
        <row r="166">
          <cell r="O166">
            <v>0</v>
          </cell>
        </row>
        <row r="167">
          <cell r="O167">
            <v>0</v>
          </cell>
        </row>
        <row r="168">
          <cell r="O168">
            <v>0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0</v>
          </cell>
        </row>
        <row r="172">
          <cell r="O172">
            <v>0</v>
          </cell>
        </row>
        <row r="173">
          <cell r="O173">
            <v>0</v>
          </cell>
        </row>
        <row r="174">
          <cell r="O174">
            <v>0</v>
          </cell>
        </row>
        <row r="175">
          <cell r="O175">
            <v>0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0</v>
          </cell>
        </row>
        <row r="182">
          <cell r="O182">
            <v>0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0</v>
          </cell>
        </row>
        <row r="186">
          <cell r="O186">
            <v>0</v>
          </cell>
        </row>
        <row r="187">
          <cell r="O187">
            <v>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0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0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100</v>
          </cell>
        </row>
        <row r="212">
          <cell r="O212">
            <v>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0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0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2000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0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O246">
            <v>0</v>
          </cell>
        </row>
        <row r="247">
          <cell r="O247">
            <v>0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1000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0</v>
          </cell>
        </row>
        <row r="257">
          <cell r="O257">
            <v>0</v>
          </cell>
        </row>
        <row r="258">
          <cell r="O258">
            <v>0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0</v>
          </cell>
        </row>
        <row r="262">
          <cell r="O262">
            <v>0</v>
          </cell>
        </row>
        <row r="263">
          <cell r="O263">
            <v>0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7">
          <cell r="O267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1900</v>
          </cell>
        </row>
        <row r="277">
          <cell r="O277">
            <v>0</v>
          </cell>
        </row>
        <row r="278">
          <cell r="O278">
            <v>1700</v>
          </cell>
        </row>
        <row r="279">
          <cell r="O279">
            <v>1500</v>
          </cell>
        </row>
        <row r="280">
          <cell r="O280">
            <v>0</v>
          </cell>
        </row>
        <row r="281">
          <cell r="O281">
            <v>1000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500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1000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0</v>
          </cell>
        </row>
        <row r="322">
          <cell r="O322">
            <v>0</v>
          </cell>
        </row>
        <row r="323">
          <cell r="O323">
            <v>0</v>
          </cell>
        </row>
      </sheetData>
      <sheetData sheetId="19">
        <row r="8">
          <cell r="O8">
            <v>0</v>
          </cell>
        </row>
        <row r="9">
          <cell r="O9">
            <v>0</v>
          </cell>
        </row>
        <row r="10">
          <cell r="O10">
            <v>0</v>
          </cell>
        </row>
        <row r="11">
          <cell r="O11">
            <v>0</v>
          </cell>
        </row>
        <row r="12">
          <cell r="O12">
            <v>300</v>
          </cell>
        </row>
        <row r="13">
          <cell r="O13">
            <v>0</v>
          </cell>
        </row>
        <row r="14">
          <cell r="O14">
            <v>0</v>
          </cell>
        </row>
        <row r="15">
          <cell r="O15">
            <v>1848</v>
          </cell>
        </row>
        <row r="16">
          <cell r="O16">
            <v>0</v>
          </cell>
        </row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2976</v>
          </cell>
        </row>
        <row r="21">
          <cell r="O21">
            <v>0</v>
          </cell>
        </row>
        <row r="22">
          <cell r="O22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2000</v>
          </cell>
        </row>
        <row r="29">
          <cell r="O29">
            <v>0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600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2400</v>
          </cell>
        </row>
        <row r="38">
          <cell r="O38">
            <v>0</v>
          </cell>
        </row>
        <row r="39">
          <cell r="O39">
            <v>1000</v>
          </cell>
        </row>
        <row r="40">
          <cell r="O40">
            <v>600</v>
          </cell>
        </row>
        <row r="41">
          <cell r="O41">
            <v>0</v>
          </cell>
        </row>
        <row r="42">
          <cell r="O42">
            <v>150</v>
          </cell>
        </row>
        <row r="43">
          <cell r="O43">
            <v>0</v>
          </cell>
        </row>
        <row r="44">
          <cell r="O44">
            <v>500</v>
          </cell>
        </row>
        <row r="45">
          <cell r="O45">
            <v>3528</v>
          </cell>
        </row>
        <row r="46">
          <cell r="O46">
            <v>0</v>
          </cell>
        </row>
        <row r="47">
          <cell r="O47">
            <v>500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6000</v>
          </cell>
        </row>
        <row r="56">
          <cell r="O56">
            <v>1173</v>
          </cell>
        </row>
        <row r="57">
          <cell r="O57">
            <v>22000</v>
          </cell>
        </row>
        <row r="58">
          <cell r="O58">
            <v>0</v>
          </cell>
        </row>
        <row r="59">
          <cell r="O59">
            <v>800</v>
          </cell>
        </row>
        <row r="60">
          <cell r="O60">
            <v>0</v>
          </cell>
        </row>
        <row r="61">
          <cell r="O61">
            <v>1000</v>
          </cell>
        </row>
        <row r="62">
          <cell r="O62">
            <v>0</v>
          </cell>
        </row>
        <row r="63">
          <cell r="O63">
            <v>600</v>
          </cell>
        </row>
        <row r="64">
          <cell r="O64">
            <v>0</v>
          </cell>
        </row>
        <row r="65">
          <cell r="O65">
            <v>4000</v>
          </cell>
        </row>
        <row r="66">
          <cell r="O66">
            <v>0</v>
          </cell>
        </row>
        <row r="67">
          <cell r="O67">
            <v>700</v>
          </cell>
        </row>
        <row r="68">
          <cell r="O68">
            <v>1000</v>
          </cell>
        </row>
        <row r="69">
          <cell r="O69">
            <v>1000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3000</v>
          </cell>
        </row>
        <row r="74">
          <cell r="O74">
            <v>0</v>
          </cell>
        </row>
        <row r="75">
          <cell r="O75">
            <v>2100</v>
          </cell>
        </row>
        <row r="76">
          <cell r="O76">
            <v>0</v>
          </cell>
        </row>
        <row r="77">
          <cell r="O77">
            <v>1500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650</v>
          </cell>
        </row>
        <row r="81">
          <cell r="O81">
            <v>2792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1500</v>
          </cell>
        </row>
        <row r="86">
          <cell r="O86">
            <v>0</v>
          </cell>
        </row>
        <row r="87">
          <cell r="O87">
            <v>1500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4200</v>
          </cell>
        </row>
        <row r="95">
          <cell r="O95">
            <v>0</v>
          </cell>
        </row>
        <row r="96">
          <cell r="O96">
            <v>31000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3500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0</v>
          </cell>
        </row>
        <row r="119">
          <cell r="O119">
            <v>0</v>
          </cell>
        </row>
        <row r="120">
          <cell r="O120">
            <v>200</v>
          </cell>
        </row>
        <row r="121">
          <cell r="O121">
            <v>0</v>
          </cell>
        </row>
        <row r="122">
          <cell r="O122">
            <v>0</v>
          </cell>
        </row>
        <row r="124">
          <cell r="O124">
            <v>200</v>
          </cell>
        </row>
        <row r="125">
          <cell r="O125">
            <v>200</v>
          </cell>
        </row>
        <row r="126">
          <cell r="O126">
            <v>1500</v>
          </cell>
        </row>
        <row r="127">
          <cell r="O127">
            <v>0</v>
          </cell>
        </row>
        <row r="128">
          <cell r="O128">
            <v>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500</v>
          </cell>
        </row>
        <row r="138">
          <cell r="O138">
            <v>0</v>
          </cell>
        </row>
        <row r="139">
          <cell r="O139">
            <v>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0</v>
          </cell>
        </row>
        <row r="148">
          <cell r="O148">
            <v>500</v>
          </cell>
        </row>
        <row r="149">
          <cell r="O149">
            <v>500</v>
          </cell>
        </row>
        <row r="150">
          <cell r="O150">
            <v>0</v>
          </cell>
        </row>
        <row r="151">
          <cell r="O151">
            <v>0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0</v>
          </cell>
        </row>
        <row r="155">
          <cell r="O155">
            <v>200</v>
          </cell>
        </row>
        <row r="156">
          <cell r="O156">
            <v>600</v>
          </cell>
        </row>
        <row r="157">
          <cell r="O157">
            <v>0</v>
          </cell>
        </row>
        <row r="158">
          <cell r="O158">
            <v>0</v>
          </cell>
        </row>
        <row r="159">
          <cell r="O159">
            <v>0</v>
          </cell>
        </row>
        <row r="160">
          <cell r="O160">
            <v>0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1500</v>
          </cell>
        </row>
        <row r="164">
          <cell r="O164">
            <v>1000</v>
          </cell>
        </row>
        <row r="165">
          <cell r="O165">
            <v>4375</v>
          </cell>
        </row>
        <row r="166">
          <cell r="O166">
            <v>700</v>
          </cell>
        </row>
        <row r="167">
          <cell r="O167">
            <v>0</v>
          </cell>
        </row>
        <row r="168">
          <cell r="O168">
            <v>0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0</v>
          </cell>
        </row>
        <row r="172">
          <cell r="O172">
            <v>0</v>
          </cell>
        </row>
        <row r="173">
          <cell r="O173">
            <v>100</v>
          </cell>
        </row>
        <row r="174">
          <cell r="O174">
            <v>0</v>
          </cell>
        </row>
        <row r="175">
          <cell r="O175">
            <v>0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0</v>
          </cell>
        </row>
        <row r="182">
          <cell r="O182">
            <v>0</v>
          </cell>
        </row>
        <row r="183">
          <cell r="O183">
            <v>1300</v>
          </cell>
        </row>
        <row r="184">
          <cell r="O184">
            <v>0</v>
          </cell>
        </row>
        <row r="185">
          <cell r="O185">
            <v>1000</v>
          </cell>
        </row>
        <row r="186">
          <cell r="O186">
            <v>0</v>
          </cell>
        </row>
        <row r="187">
          <cell r="O187">
            <v>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0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200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400</v>
          </cell>
        </row>
        <row r="203">
          <cell r="O203">
            <v>0</v>
          </cell>
        </row>
        <row r="204">
          <cell r="O204">
            <v>500</v>
          </cell>
        </row>
        <row r="205">
          <cell r="O205">
            <v>400</v>
          </cell>
        </row>
        <row r="206">
          <cell r="O206">
            <v>200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200</v>
          </cell>
        </row>
        <row r="211">
          <cell r="O211">
            <v>0</v>
          </cell>
        </row>
        <row r="212">
          <cell r="O212">
            <v>0</v>
          </cell>
        </row>
        <row r="213">
          <cell r="O213">
            <v>100</v>
          </cell>
        </row>
        <row r="214">
          <cell r="O214">
            <v>0</v>
          </cell>
        </row>
        <row r="215">
          <cell r="O215">
            <v>0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0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0</v>
          </cell>
        </row>
        <row r="229">
          <cell r="O229">
            <v>400</v>
          </cell>
        </row>
        <row r="230">
          <cell r="O230">
            <v>0</v>
          </cell>
        </row>
        <row r="231">
          <cell r="O231">
            <v>0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O246">
            <v>0</v>
          </cell>
        </row>
        <row r="247">
          <cell r="O247">
            <v>0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300</v>
          </cell>
        </row>
        <row r="257">
          <cell r="O257">
            <v>0</v>
          </cell>
        </row>
        <row r="258">
          <cell r="O258">
            <v>0</v>
          </cell>
        </row>
        <row r="259">
          <cell r="O259">
            <v>500</v>
          </cell>
        </row>
        <row r="260">
          <cell r="O260">
            <v>0</v>
          </cell>
        </row>
        <row r="261">
          <cell r="O261">
            <v>800</v>
          </cell>
        </row>
        <row r="262">
          <cell r="O262">
            <v>200</v>
          </cell>
        </row>
        <row r="263">
          <cell r="O263">
            <v>500</v>
          </cell>
        </row>
        <row r="264">
          <cell r="O264">
            <v>0</v>
          </cell>
        </row>
        <row r="265">
          <cell r="O265">
            <v>500</v>
          </cell>
        </row>
        <row r="266">
          <cell r="O266">
            <v>0</v>
          </cell>
        </row>
        <row r="267">
          <cell r="O267">
            <v>0</v>
          </cell>
        </row>
        <row r="268">
          <cell r="O268">
            <v>1000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0</v>
          </cell>
        </row>
        <row r="277">
          <cell r="O277">
            <v>0</v>
          </cell>
        </row>
        <row r="278">
          <cell r="O278">
            <v>0</v>
          </cell>
        </row>
        <row r="279">
          <cell r="O279">
            <v>0</v>
          </cell>
        </row>
        <row r="280">
          <cell r="O280">
            <v>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500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500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200</v>
          </cell>
        </row>
        <row r="320">
          <cell r="O320">
            <v>0</v>
          </cell>
        </row>
        <row r="321">
          <cell r="O321">
            <v>0</v>
          </cell>
        </row>
      </sheetData>
      <sheetData sheetId="20">
        <row r="10">
          <cell r="O10">
            <v>800</v>
          </cell>
        </row>
        <row r="11">
          <cell r="O11">
            <v>0</v>
          </cell>
        </row>
        <row r="12">
          <cell r="O12">
            <v>0</v>
          </cell>
        </row>
        <row r="13">
          <cell r="O13">
            <v>0</v>
          </cell>
        </row>
        <row r="14">
          <cell r="O14">
            <v>500</v>
          </cell>
        </row>
        <row r="15">
          <cell r="O15">
            <v>0</v>
          </cell>
        </row>
        <row r="16">
          <cell r="O16">
            <v>450</v>
          </cell>
        </row>
        <row r="17">
          <cell r="O17">
            <v>1500</v>
          </cell>
        </row>
        <row r="18">
          <cell r="O18">
            <v>800</v>
          </cell>
        </row>
        <row r="19">
          <cell r="O19">
            <v>0</v>
          </cell>
        </row>
        <row r="20">
          <cell r="O20">
            <v>500</v>
          </cell>
        </row>
        <row r="21">
          <cell r="O21">
            <v>0</v>
          </cell>
        </row>
        <row r="22">
          <cell r="O22">
            <v>5456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600</v>
          </cell>
        </row>
        <row r="28">
          <cell r="O28">
            <v>0</v>
          </cell>
        </row>
        <row r="29">
          <cell r="O29">
            <v>0</v>
          </cell>
        </row>
        <row r="30">
          <cell r="O30">
            <v>1200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500</v>
          </cell>
        </row>
        <row r="36">
          <cell r="O36">
            <v>750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600</v>
          </cell>
        </row>
        <row r="40">
          <cell r="O40">
            <v>0</v>
          </cell>
        </row>
        <row r="41">
          <cell r="O41">
            <v>500</v>
          </cell>
        </row>
        <row r="42">
          <cell r="O42">
            <v>500</v>
          </cell>
        </row>
        <row r="43">
          <cell r="O43">
            <v>1000</v>
          </cell>
        </row>
        <row r="44">
          <cell r="O44">
            <v>500</v>
          </cell>
        </row>
        <row r="45">
          <cell r="O45">
            <v>300</v>
          </cell>
        </row>
        <row r="46">
          <cell r="O46">
            <v>1000</v>
          </cell>
        </row>
        <row r="47">
          <cell r="O47">
            <v>600</v>
          </cell>
        </row>
        <row r="48">
          <cell r="O48">
            <v>0</v>
          </cell>
        </row>
        <row r="49">
          <cell r="O49">
            <v>180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1000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100</v>
          </cell>
        </row>
        <row r="57">
          <cell r="O57">
            <v>1200</v>
          </cell>
        </row>
        <row r="58">
          <cell r="O58">
            <v>0</v>
          </cell>
        </row>
        <row r="59">
          <cell r="O59">
            <v>500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700</v>
          </cell>
        </row>
        <row r="66">
          <cell r="O66">
            <v>0</v>
          </cell>
        </row>
        <row r="67">
          <cell r="O67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2300</v>
          </cell>
        </row>
        <row r="76">
          <cell r="O76">
            <v>0</v>
          </cell>
        </row>
        <row r="77">
          <cell r="O77">
            <v>2100</v>
          </cell>
        </row>
        <row r="78">
          <cell r="O78">
            <v>0</v>
          </cell>
        </row>
        <row r="79">
          <cell r="O79">
            <v>1000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500</v>
          </cell>
        </row>
        <row r="83">
          <cell r="O83">
            <v>2792</v>
          </cell>
        </row>
        <row r="84">
          <cell r="O84">
            <v>0</v>
          </cell>
        </row>
        <row r="85">
          <cell r="O85">
            <v>500</v>
          </cell>
        </row>
        <row r="86">
          <cell r="O86">
            <v>0</v>
          </cell>
        </row>
        <row r="87">
          <cell r="O87">
            <v>1300</v>
          </cell>
        </row>
        <row r="88">
          <cell r="O88">
            <v>0</v>
          </cell>
        </row>
        <row r="89">
          <cell r="O89">
            <v>800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700</v>
          </cell>
        </row>
        <row r="95">
          <cell r="O95">
            <v>0</v>
          </cell>
        </row>
        <row r="96">
          <cell r="O96">
            <v>1300</v>
          </cell>
        </row>
        <row r="97">
          <cell r="O97">
            <v>0</v>
          </cell>
        </row>
        <row r="98">
          <cell r="O98">
            <v>9050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500</v>
          </cell>
        </row>
        <row r="118">
          <cell r="O118">
            <v>0</v>
          </cell>
        </row>
        <row r="119">
          <cell r="O119">
            <v>0</v>
          </cell>
        </row>
        <row r="121">
          <cell r="O121">
            <v>0</v>
          </cell>
        </row>
        <row r="122">
          <cell r="O122">
            <v>200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O126">
            <v>300</v>
          </cell>
        </row>
        <row r="127">
          <cell r="O127">
            <v>0</v>
          </cell>
        </row>
        <row r="128">
          <cell r="O128">
            <v>350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0</v>
          </cell>
        </row>
        <row r="138">
          <cell r="O138">
            <v>0</v>
          </cell>
        </row>
        <row r="139">
          <cell r="O139">
            <v>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0</v>
          </cell>
        </row>
        <row r="148">
          <cell r="O148">
            <v>0</v>
          </cell>
        </row>
        <row r="149">
          <cell r="O149">
            <v>0</v>
          </cell>
        </row>
        <row r="150">
          <cell r="O150">
            <v>200</v>
          </cell>
        </row>
        <row r="151">
          <cell r="O151">
            <v>500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0</v>
          </cell>
        </row>
        <row r="155">
          <cell r="O155">
            <v>0</v>
          </cell>
        </row>
        <row r="156">
          <cell r="O156">
            <v>0</v>
          </cell>
        </row>
        <row r="157">
          <cell r="O157">
            <v>0</v>
          </cell>
        </row>
        <row r="158">
          <cell r="O158">
            <v>0</v>
          </cell>
        </row>
        <row r="159">
          <cell r="O159">
            <v>0</v>
          </cell>
        </row>
        <row r="160">
          <cell r="O160">
            <v>0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800</v>
          </cell>
        </row>
        <row r="166">
          <cell r="O166">
            <v>0</v>
          </cell>
        </row>
        <row r="167">
          <cell r="O167">
            <v>120</v>
          </cell>
        </row>
        <row r="168">
          <cell r="O168">
            <v>0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0</v>
          </cell>
        </row>
        <row r="172">
          <cell r="O172">
            <v>0</v>
          </cell>
        </row>
        <row r="173">
          <cell r="O173">
            <v>0</v>
          </cell>
        </row>
        <row r="174">
          <cell r="O174">
            <v>0</v>
          </cell>
        </row>
        <row r="175">
          <cell r="O175">
            <v>0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700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0</v>
          </cell>
        </row>
        <row r="182">
          <cell r="O182">
            <v>0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0</v>
          </cell>
        </row>
        <row r="186">
          <cell r="O186">
            <v>0</v>
          </cell>
        </row>
        <row r="187">
          <cell r="O187">
            <v>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0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0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0</v>
          </cell>
        </row>
        <row r="212">
          <cell r="O212">
            <v>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0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0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100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400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O246">
            <v>0</v>
          </cell>
        </row>
        <row r="247">
          <cell r="O247">
            <v>0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0</v>
          </cell>
        </row>
        <row r="257">
          <cell r="O257">
            <v>0</v>
          </cell>
        </row>
        <row r="258">
          <cell r="O258">
            <v>250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0</v>
          </cell>
        </row>
        <row r="262">
          <cell r="O262">
            <v>0</v>
          </cell>
        </row>
        <row r="263">
          <cell r="O263">
            <v>500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7">
          <cell r="O267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0</v>
          </cell>
        </row>
        <row r="277">
          <cell r="O277">
            <v>0</v>
          </cell>
        </row>
        <row r="278">
          <cell r="O278">
            <v>0</v>
          </cell>
        </row>
        <row r="279">
          <cell r="O279">
            <v>0</v>
          </cell>
        </row>
        <row r="280">
          <cell r="O280">
            <v>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0</v>
          </cell>
        </row>
        <row r="322">
          <cell r="O322">
            <v>0</v>
          </cell>
        </row>
        <row r="323">
          <cell r="O323">
            <v>0</v>
          </cell>
        </row>
      </sheetData>
      <sheetData sheetId="21">
        <row r="94">
          <cell r="O94">
            <v>2615</v>
          </cell>
        </row>
        <row r="127">
          <cell r="O127">
            <v>300</v>
          </cell>
        </row>
      </sheetData>
      <sheetData sheetId="22">
        <row r="94">
          <cell r="O94">
            <v>5000</v>
          </cell>
        </row>
        <row r="98">
          <cell r="O98">
            <v>2000</v>
          </cell>
        </row>
        <row r="115">
          <cell r="O115">
            <v>3000</v>
          </cell>
        </row>
        <row r="127">
          <cell r="O127">
            <v>1500</v>
          </cell>
        </row>
        <row r="139">
          <cell r="O139">
            <v>1500</v>
          </cell>
        </row>
        <row r="163">
          <cell r="O163">
            <v>1000</v>
          </cell>
        </row>
        <row r="165">
          <cell r="O165">
            <v>500</v>
          </cell>
        </row>
      </sheetData>
      <sheetData sheetId="23">
        <row r="10">
          <cell r="O10">
            <v>0</v>
          </cell>
        </row>
        <row r="11">
          <cell r="O11">
            <v>0</v>
          </cell>
        </row>
        <row r="12">
          <cell r="O12">
            <v>0</v>
          </cell>
        </row>
        <row r="13">
          <cell r="O13">
            <v>0</v>
          </cell>
        </row>
        <row r="14">
          <cell r="O14">
            <v>0</v>
          </cell>
        </row>
        <row r="15">
          <cell r="O15">
            <v>0</v>
          </cell>
        </row>
        <row r="16">
          <cell r="O16">
            <v>0</v>
          </cell>
        </row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1">
          <cell r="O21">
            <v>0</v>
          </cell>
        </row>
        <row r="22">
          <cell r="O22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0</v>
          </cell>
        </row>
        <row r="29">
          <cell r="O29">
            <v>0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15000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0</v>
          </cell>
        </row>
        <row r="58">
          <cell r="O58">
            <v>0</v>
          </cell>
        </row>
        <row r="59">
          <cell r="O59">
            <v>97477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14000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9000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85900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500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0</v>
          </cell>
        </row>
        <row r="118">
          <cell r="O118">
            <v>0</v>
          </cell>
        </row>
        <row r="119">
          <cell r="O119">
            <v>0</v>
          </cell>
        </row>
        <row r="121">
          <cell r="O121">
            <v>0</v>
          </cell>
        </row>
        <row r="122">
          <cell r="O122">
            <v>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O126">
            <v>0</v>
          </cell>
        </row>
        <row r="127">
          <cell r="O127">
            <v>0</v>
          </cell>
        </row>
        <row r="128">
          <cell r="O128">
            <v>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0</v>
          </cell>
        </row>
        <row r="138">
          <cell r="O138">
            <v>0</v>
          </cell>
        </row>
        <row r="139">
          <cell r="O139">
            <v>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0</v>
          </cell>
        </row>
        <row r="148">
          <cell r="O148">
            <v>0</v>
          </cell>
        </row>
        <row r="149">
          <cell r="O149">
            <v>0</v>
          </cell>
        </row>
        <row r="150">
          <cell r="O150">
            <v>0</v>
          </cell>
        </row>
        <row r="151">
          <cell r="O151">
            <v>0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0</v>
          </cell>
        </row>
        <row r="155">
          <cell r="O155">
            <v>0</v>
          </cell>
        </row>
        <row r="156">
          <cell r="O156">
            <v>0</v>
          </cell>
        </row>
        <row r="157">
          <cell r="O157">
            <v>0</v>
          </cell>
        </row>
        <row r="158">
          <cell r="O158">
            <v>0</v>
          </cell>
        </row>
        <row r="159">
          <cell r="O159">
            <v>0</v>
          </cell>
        </row>
        <row r="160">
          <cell r="O160">
            <v>0</v>
          </cell>
        </row>
        <row r="161">
          <cell r="O161">
            <v>0</v>
          </cell>
        </row>
        <row r="162">
          <cell r="O162">
            <v>1500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0</v>
          </cell>
        </row>
        <row r="166">
          <cell r="O166">
            <v>0</v>
          </cell>
        </row>
        <row r="167">
          <cell r="O167">
            <v>0</v>
          </cell>
        </row>
        <row r="168">
          <cell r="O168">
            <v>0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0</v>
          </cell>
        </row>
        <row r="172">
          <cell r="O172">
            <v>0</v>
          </cell>
        </row>
        <row r="173">
          <cell r="O173">
            <v>0</v>
          </cell>
        </row>
        <row r="174">
          <cell r="O174">
            <v>0</v>
          </cell>
        </row>
        <row r="175">
          <cell r="O175">
            <v>0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0</v>
          </cell>
        </row>
        <row r="182">
          <cell r="O182">
            <v>0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0</v>
          </cell>
        </row>
        <row r="186">
          <cell r="O186">
            <v>0</v>
          </cell>
        </row>
        <row r="187">
          <cell r="O187">
            <v>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0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0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44000</v>
          </cell>
        </row>
        <row r="210">
          <cell r="O210">
            <v>0</v>
          </cell>
        </row>
        <row r="211">
          <cell r="O211">
            <v>0</v>
          </cell>
        </row>
        <row r="212">
          <cell r="O212">
            <v>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0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0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0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O246">
            <v>0</v>
          </cell>
        </row>
        <row r="247">
          <cell r="O247">
            <v>0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0</v>
          </cell>
        </row>
        <row r="257">
          <cell r="O257">
            <v>0</v>
          </cell>
        </row>
        <row r="258">
          <cell r="O258">
            <v>0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0</v>
          </cell>
        </row>
        <row r="262">
          <cell r="O262">
            <v>0</v>
          </cell>
        </row>
        <row r="263">
          <cell r="O263">
            <v>0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7">
          <cell r="O267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0</v>
          </cell>
        </row>
        <row r="277">
          <cell r="O277">
            <v>0</v>
          </cell>
        </row>
        <row r="278">
          <cell r="O278">
            <v>0</v>
          </cell>
        </row>
        <row r="279">
          <cell r="O279">
            <v>0</v>
          </cell>
        </row>
        <row r="280">
          <cell r="O280">
            <v>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100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0</v>
          </cell>
        </row>
        <row r="322">
          <cell r="O322">
            <v>0</v>
          </cell>
        </row>
        <row r="323">
          <cell r="O323">
            <v>0</v>
          </cell>
        </row>
      </sheetData>
      <sheetData sheetId="24"/>
      <sheetData sheetId="25">
        <row r="10">
          <cell r="O10">
            <v>1955</v>
          </cell>
          <cell r="V10">
            <v>271</v>
          </cell>
          <cell r="AC10">
            <v>340</v>
          </cell>
          <cell r="AJ10">
            <v>1137</v>
          </cell>
        </row>
        <row r="11">
          <cell r="O11">
            <v>8794</v>
          </cell>
          <cell r="V11">
            <v>2040</v>
          </cell>
          <cell r="AC11">
            <v>1166</v>
          </cell>
          <cell r="AJ11">
            <v>4640</v>
          </cell>
        </row>
        <row r="12">
          <cell r="O12">
            <v>3025</v>
          </cell>
          <cell r="V12">
            <v>843</v>
          </cell>
          <cell r="AC12">
            <v>418</v>
          </cell>
          <cell r="AJ12">
            <v>1296</v>
          </cell>
        </row>
        <row r="13">
          <cell r="O13">
            <v>8737</v>
          </cell>
          <cell r="V13">
            <v>966</v>
          </cell>
          <cell r="AC13">
            <v>1789</v>
          </cell>
          <cell r="AJ13">
            <v>4773</v>
          </cell>
        </row>
        <row r="14">
          <cell r="O14">
            <v>11391</v>
          </cell>
          <cell r="V14">
            <v>1816</v>
          </cell>
          <cell r="AC14">
            <v>3436</v>
          </cell>
          <cell r="AJ14">
            <v>4620</v>
          </cell>
        </row>
        <row r="15">
          <cell r="O15">
            <v>2401</v>
          </cell>
          <cell r="V15">
            <v>324</v>
          </cell>
          <cell r="AC15">
            <v>335</v>
          </cell>
          <cell r="AJ15">
            <v>1345</v>
          </cell>
        </row>
        <row r="16">
          <cell r="O16">
            <v>5383</v>
          </cell>
          <cell r="V16">
            <v>1478</v>
          </cell>
          <cell r="AC16">
            <v>121</v>
          </cell>
          <cell r="AJ16">
            <v>3074</v>
          </cell>
        </row>
        <row r="17">
          <cell r="O17">
            <v>22886</v>
          </cell>
          <cell r="V17">
            <v>2846</v>
          </cell>
          <cell r="AC17">
            <v>9984</v>
          </cell>
          <cell r="AJ17">
            <v>7432</v>
          </cell>
        </row>
        <row r="18">
          <cell r="O18">
            <v>5273</v>
          </cell>
          <cell r="V18">
            <v>749</v>
          </cell>
          <cell r="AC18">
            <v>834</v>
          </cell>
          <cell r="AJ18">
            <v>2480</v>
          </cell>
        </row>
        <row r="19">
          <cell r="O19">
            <v>4349</v>
          </cell>
          <cell r="V19">
            <v>538</v>
          </cell>
          <cell r="AC19">
            <v>648</v>
          </cell>
          <cell r="AJ19">
            <v>2321</v>
          </cell>
        </row>
        <row r="20">
          <cell r="O20">
            <v>4267</v>
          </cell>
          <cell r="V20">
            <v>916</v>
          </cell>
          <cell r="AC20">
            <v>959</v>
          </cell>
          <cell r="AJ20">
            <v>2100</v>
          </cell>
        </row>
        <row r="21">
          <cell r="O21">
            <v>6078</v>
          </cell>
          <cell r="V21">
            <v>1475</v>
          </cell>
          <cell r="AC21">
            <v>1389</v>
          </cell>
          <cell r="AJ21">
            <v>2908</v>
          </cell>
        </row>
        <row r="22">
          <cell r="O22">
            <v>16195</v>
          </cell>
          <cell r="V22">
            <v>3142</v>
          </cell>
          <cell r="AC22">
            <v>4564</v>
          </cell>
          <cell r="AJ22">
            <v>7747</v>
          </cell>
        </row>
        <row r="23">
          <cell r="O23">
            <v>2356</v>
          </cell>
          <cell r="V23">
            <v>0</v>
          </cell>
          <cell r="AC23">
            <v>805</v>
          </cell>
          <cell r="AJ23">
            <v>1285</v>
          </cell>
        </row>
        <row r="24">
          <cell r="O24">
            <v>2921</v>
          </cell>
          <cell r="V24">
            <v>508</v>
          </cell>
          <cell r="AC24">
            <v>534</v>
          </cell>
          <cell r="AJ24">
            <v>1574</v>
          </cell>
        </row>
        <row r="25">
          <cell r="O25">
            <v>11236</v>
          </cell>
          <cell r="V25">
            <v>1896</v>
          </cell>
          <cell r="AC25">
            <v>641</v>
          </cell>
          <cell r="AJ25">
            <v>5270</v>
          </cell>
        </row>
        <row r="26">
          <cell r="O26">
            <v>7132</v>
          </cell>
          <cell r="V26">
            <v>1281</v>
          </cell>
          <cell r="AC26">
            <v>919</v>
          </cell>
          <cell r="AJ26">
            <v>4151</v>
          </cell>
        </row>
        <row r="27">
          <cell r="O27">
            <v>15085</v>
          </cell>
          <cell r="V27">
            <v>2672</v>
          </cell>
          <cell r="AC27">
            <v>3144</v>
          </cell>
          <cell r="AJ27">
            <v>8048</v>
          </cell>
        </row>
        <row r="28">
          <cell r="O28">
            <v>13249</v>
          </cell>
          <cell r="V28">
            <v>2016</v>
          </cell>
          <cell r="AC28">
            <v>4313</v>
          </cell>
          <cell r="AJ28">
            <v>5161</v>
          </cell>
        </row>
        <row r="29">
          <cell r="O29">
            <v>18519</v>
          </cell>
          <cell r="V29">
            <v>3187</v>
          </cell>
          <cell r="AC29">
            <v>4231</v>
          </cell>
          <cell r="AJ29">
            <v>8859</v>
          </cell>
        </row>
        <row r="30">
          <cell r="O30">
            <v>18270</v>
          </cell>
          <cell r="V30">
            <v>2555</v>
          </cell>
          <cell r="AC30">
            <v>4546</v>
          </cell>
          <cell r="AJ30">
            <v>10911</v>
          </cell>
        </row>
        <row r="31">
          <cell r="O31">
            <v>2596</v>
          </cell>
          <cell r="V31">
            <v>726</v>
          </cell>
          <cell r="AC31">
            <v>425</v>
          </cell>
          <cell r="AJ31">
            <v>1201</v>
          </cell>
        </row>
        <row r="32">
          <cell r="O32">
            <v>6930</v>
          </cell>
          <cell r="V32">
            <v>1077</v>
          </cell>
          <cell r="AC32">
            <v>1825</v>
          </cell>
          <cell r="AJ32">
            <v>3221</v>
          </cell>
        </row>
        <row r="33">
          <cell r="O33">
            <v>2040</v>
          </cell>
          <cell r="V33">
            <v>502</v>
          </cell>
          <cell r="AC33">
            <v>42</v>
          </cell>
          <cell r="AJ33">
            <v>1112</v>
          </cell>
        </row>
        <row r="34">
          <cell r="O34">
            <v>1900</v>
          </cell>
          <cell r="V34">
            <v>542</v>
          </cell>
          <cell r="AC34">
            <v>546</v>
          </cell>
          <cell r="AJ34">
            <v>714</v>
          </cell>
        </row>
        <row r="35">
          <cell r="O35">
            <v>17495</v>
          </cell>
          <cell r="V35">
            <v>2959</v>
          </cell>
          <cell r="AC35">
            <v>2913</v>
          </cell>
          <cell r="AJ35">
            <v>9389</v>
          </cell>
        </row>
        <row r="36">
          <cell r="O36">
            <v>11505</v>
          </cell>
          <cell r="V36">
            <v>2301</v>
          </cell>
          <cell r="AC36">
            <v>2264</v>
          </cell>
          <cell r="AJ36">
            <v>5327</v>
          </cell>
        </row>
        <row r="37">
          <cell r="O37">
            <v>5539</v>
          </cell>
          <cell r="V37">
            <v>873</v>
          </cell>
          <cell r="AC37">
            <v>632</v>
          </cell>
          <cell r="AJ37">
            <v>3438</v>
          </cell>
        </row>
        <row r="38">
          <cell r="O38">
            <v>2207</v>
          </cell>
          <cell r="V38">
            <v>568</v>
          </cell>
          <cell r="AC38">
            <v>681</v>
          </cell>
          <cell r="AJ38">
            <v>783</v>
          </cell>
        </row>
        <row r="39">
          <cell r="O39">
            <v>7919</v>
          </cell>
          <cell r="V39">
            <v>709</v>
          </cell>
          <cell r="AC39">
            <v>2017</v>
          </cell>
          <cell r="AJ39">
            <v>4648</v>
          </cell>
        </row>
        <row r="40">
          <cell r="O40">
            <v>2511</v>
          </cell>
          <cell r="V40">
            <v>739</v>
          </cell>
          <cell r="AC40">
            <v>468</v>
          </cell>
          <cell r="AJ40">
            <v>751</v>
          </cell>
        </row>
        <row r="41">
          <cell r="O41">
            <v>8281</v>
          </cell>
          <cell r="V41">
            <v>1174</v>
          </cell>
          <cell r="AC41">
            <v>2450</v>
          </cell>
          <cell r="AJ41">
            <v>3161</v>
          </cell>
        </row>
        <row r="42">
          <cell r="O42">
            <v>17211</v>
          </cell>
          <cell r="V42">
            <v>2240</v>
          </cell>
          <cell r="AC42">
            <v>4520</v>
          </cell>
          <cell r="AJ42">
            <v>7911</v>
          </cell>
        </row>
        <row r="43">
          <cell r="O43">
            <v>13433</v>
          </cell>
          <cell r="V43">
            <v>1916</v>
          </cell>
          <cell r="AC43">
            <v>4639</v>
          </cell>
          <cell r="AJ43">
            <v>5364</v>
          </cell>
        </row>
        <row r="44">
          <cell r="O44">
            <v>6612</v>
          </cell>
          <cell r="V44">
            <v>1237</v>
          </cell>
          <cell r="AC44">
            <v>991</v>
          </cell>
          <cell r="AJ44">
            <v>3651</v>
          </cell>
        </row>
        <row r="45">
          <cell r="O45">
            <v>2779</v>
          </cell>
          <cell r="V45">
            <v>1057</v>
          </cell>
          <cell r="AC45">
            <v>432</v>
          </cell>
          <cell r="AJ45">
            <v>862</v>
          </cell>
        </row>
        <row r="46">
          <cell r="O46">
            <v>7874</v>
          </cell>
          <cell r="V46">
            <v>823</v>
          </cell>
          <cell r="AC46">
            <v>2003</v>
          </cell>
          <cell r="AJ46">
            <v>4338</v>
          </cell>
        </row>
        <row r="47">
          <cell r="O47">
            <v>18972</v>
          </cell>
          <cell r="V47">
            <v>5671</v>
          </cell>
          <cell r="AC47">
            <v>2545</v>
          </cell>
          <cell r="AJ47">
            <v>8302</v>
          </cell>
        </row>
        <row r="48">
          <cell r="O48">
            <v>2352</v>
          </cell>
          <cell r="V48">
            <v>736</v>
          </cell>
          <cell r="AC48">
            <v>213</v>
          </cell>
          <cell r="AJ48">
            <v>1113</v>
          </cell>
        </row>
        <row r="49">
          <cell r="O49">
            <v>6755</v>
          </cell>
          <cell r="V49">
            <v>1244</v>
          </cell>
          <cell r="AC49">
            <v>705</v>
          </cell>
          <cell r="AJ49">
            <v>3749</v>
          </cell>
        </row>
        <row r="50">
          <cell r="O50">
            <v>4621</v>
          </cell>
          <cell r="V50">
            <v>639</v>
          </cell>
          <cell r="AC50">
            <v>399</v>
          </cell>
          <cell r="AJ50">
            <v>2814</v>
          </cell>
        </row>
        <row r="51">
          <cell r="O51">
            <v>1828</v>
          </cell>
          <cell r="V51">
            <v>415</v>
          </cell>
          <cell r="AC51">
            <v>475</v>
          </cell>
          <cell r="AJ51">
            <v>699</v>
          </cell>
        </row>
        <row r="52">
          <cell r="O52">
            <v>2532</v>
          </cell>
          <cell r="V52">
            <v>609</v>
          </cell>
          <cell r="AC52">
            <v>197</v>
          </cell>
          <cell r="AJ52">
            <v>1083</v>
          </cell>
        </row>
        <row r="53">
          <cell r="O53">
            <v>4864</v>
          </cell>
          <cell r="V53">
            <v>1000</v>
          </cell>
          <cell r="AC53">
            <v>1076</v>
          </cell>
          <cell r="AJ53">
            <v>1928</v>
          </cell>
        </row>
        <row r="54">
          <cell r="O54">
            <v>0</v>
          </cell>
          <cell r="V54">
            <v>0</v>
          </cell>
          <cell r="AC54">
            <v>0</v>
          </cell>
          <cell r="AJ54">
            <v>0</v>
          </cell>
        </row>
        <row r="55">
          <cell r="O55">
            <v>0</v>
          </cell>
          <cell r="V55">
            <v>0</v>
          </cell>
          <cell r="AC55">
            <v>0</v>
          </cell>
          <cell r="AJ55">
            <v>0</v>
          </cell>
        </row>
        <row r="56">
          <cell r="O56">
            <v>0</v>
          </cell>
          <cell r="V56">
            <v>0</v>
          </cell>
          <cell r="AC56">
            <v>0</v>
          </cell>
          <cell r="AJ56">
            <v>0</v>
          </cell>
        </row>
        <row r="57">
          <cell r="O57">
            <v>17046</v>
          </cell>
          <cell r="V57">
            <v>3951</v>
          </cell>
          <cell r="AC57">
            <v>3156</v>
          </cell>
          <cell r="AJ57">
            <v>8578</v>
          </cell>
        </row>
        <row r="58">
          <cell r="O58">
            <v>8449</v>
          </cell>
          <cell r="V58">
            <v>1732</v>
          </cell>
          <cell r="AC58">
            <v>2645</v>
          </cell>
          <cell r="AJ58">
            <v>3162</v>
          </cell>
        </row>
        <row r="59">
          <cell r="O59">
            <v>0</v>
          </cell>
          <cell r="V59">
            <v>0</v>
          </cell>
          <cell r="AC59">
            <v>0</v>
          </cell>
          <cell r="AJ59">
            <v>0</v>
          </cell>
        </row>
        <row r="60">
          <cell r="O60">
            <v>22680</v>
          </cell>
          <cell r="V60">
            <v>4427</v>
          </cell>
          <cell r="AC60">
            <v>6043</v>
          </cell>
          <cell r="AJ60">
            <v>9413</v>
          </cell>
        </row>
        <row r="61">
          <cell r="O61">
            <v>13284</v>
          </cell>
          <cell r="V61">
            <v>2073</v>
          </cell>
          <cell r="AC61">
            <v>4824</v>
          </cell>
          <cell r="AJ61">
            <v>5463</v>
          </cell>
        </row>
        <row r="62">
          <cell r="O62">
            <v>19792</v>
          </cell>
          <cell r="V62">
            <v>2712</v>
          </cell>
          <cell r="AC62">
            <v>8099</v>
          </cell>
          <cell r="AJ62">
            <v>6876</v>
          </cell>
        </row>
        <row r="63">
          <cell r="O63">
            <v>11090</v>
          </cell>
          <cell r="V63">
            <v>1779</v>
          </cell>
          <cell r="AC63">
            <v>3512</v>
          </cell>
          <cell r="AJ63">
            <v>4995</v>
          </cell>
        </row>
        <row r="64">
          <cell r="O64">
            <v>29717</v>
          </cell>
          <cell r="V64">
            <v>2735</v>
          </cell>
          <cell r="AC64">
            <v>11949</v>
          </cell>
          <cell r="AJ64">
            <v>12230</v>
          </cell>
        </row>
        <row r="65">
          <cell r="O65">
            <v>14219</v>
          </cell>
          <cell r="V65">
            <v>3377</v>
          </cell>
          <cell r="AC65">
            <v>1872</v>
          </cell>
          <cell r="AJ65">
            <v>7286</v>
          </cell>
        </row>
        <row r="66">
          <cell r="O66">
            <v>15402</v>
          </cell>
          <cell r="V66">
            <v>3307</v>
          </cell>
          <cell r="AC66">
            <v>931</v>
          </cell>
          <cell r="AJ66">
            <v>9280</v>
          </cell>
        </row>
        <row r="67">
          <cell r="O67">
            <v>15297</v>
          </cell>
          <cell r="V67">
            <v>2331</v>
          </cell>
          <cell r="AC67">
            <v>3244</v>
          </cell>
          <cell r="AJ67">
            <v>8239</v>
          </cell>
        </row>
        <row r="68">
          <cell r="O68">
            <v>0</v>
          </cell>
          <cell r="V68">
            <v>0</v>
          </cell>
          <cell r="AC68">
            <v>0</v>
          </cell>
          <cell r="AJ68">
            <v>0</v>
          </cell>
        </row>
        <row r="69">
          <cell r="O69">
            <v>0</v>
          </cell>
          <cell r="V69">
            <v>0</v>
          </cell>
          <cell r="AC69">
            <v>0</v>
          </cell>
          <cell r="AJ69">
            <v>0</v>
          </cell>
        </row>
        <row r="70">
          <cell r="O70">
            <v>0</v>
          </cell>
          <cell r="V70">
            <v>0</v>
          </cell>
          <cell r="AC70">
            <v>0</v>
          </cell>
          <cell r="AJ70">
            <v>0</v>
          </cell>
        </row>
        <row r="71">
          <cell r="O71">
            <v>0</v>
          </cell>
          <cell r="V71">
            <v>0</v>
          </cell>
          <cell r="AC71">
            <v>0</v>
          </cell>
          <cell r="AJ71">
            <v>0</v>
          </cell>
        </row>
        <row r="72">
          <cell r="O72">
            <v>0</v>
          </cell>
          <cell r="V72">
            <v>0</v>
          </cell>
          <cell r="AC72">
            <v>0</v>
          </cell>
          <cell r="AJ72">
            <v>0</v>
          </cell>
        </row>
        <row r="73">
          <cell r="O73">
            <v>0</v>
          </cell>
          <cell r="V73">
            <v>0</v>
          </cell>
          <cell r="AC73">
            <v>0</v>
          </cell>
          <cell r="AJ73">
            <v>0</v>
          </cell>
        </row>
        <row r="74">
          <cell r="O74">
            <v>0</v>
          </cell>
          <cell r="V74">
            <v>0</v>
          </cell>
          <cell r="AC74">
            <v>0</v>
          </cell>
          <cell r="AJ74">
            <v>0</v>
          </cell>
        </row>
        <row r="75">
          <cell r="O75">
            <v>25163</v>
          </cell>
          <cell r="V75">
            <v>5842</v>
          </cell>
          <cell r="AC75">
            <v>2110</v>
          </cell>
          <cell r="AJ75">
            <v>10990</v>
          </cell>
        </row>
        <row r="76">
          <cell r="O76">
            <v>0</v>
          </cell>
          <cell r="V76">
            <v>0</v>
          </cell>
          <cell r="AC76">
            <v>0</v>
          </cell>
          <cell r="AJ76">
            <v>0</v>
          </cell>
        </row>
        <row r="77">
          <cell r="O77">
            <v>19728</v>
          </cell>
          <cell r="V77">
            <v>2876</v>
          </cell>
          <cell r="AC77">
            <v>4598</v>
          </cell>
          <cell r="AJ77">
            <v>9497</v>
          </cell>
        </row>
        <row r="78">
          <cell r="O78">
            <v>0</v>
          </cell>
          <cell r="V78">
            <v>0</v>
          </cell>
          <cell r="AC78">
            <v>0</v>
          </cell>
          <cell r="AJ78">
            <v>0</v>
          </cell>
        </row>
        <row r="79">
          <cell r="O79">
            <v>29140</v>
          </cell>
          <cell r="V79">
            <v>4488</v>
          </cell>
          <cell r="AC79">
            <v>3336</v>
          </cell>
          <cell r="AJ79">
            <v>19100</v>
          </cell>
        </row>
        <row r="80">
          <cell r="O80">
            <v>0</v>
          </cell>
          <cell r="V80">
            <v>0</v>
          </cell>
          <cell r="AC80">
            <v>0</v>
          </cell>
          <cell r="AJ80">
            <v>0</v>
          </cell>
        </row>
        <row r="81">
          <cell r="O81">
            <v>0</v>
          </cell>
          <cell r="V81">
            <v>0</v>
          </cell>
          <cell r="AC81">
            <v>0</v>
          </cell>
          <cell r="AJ81">
            <v>0</v>
          </cell>
        </row>
        <row r="82">
          <cell r="O82">
            <v>14665</v>
          </cell>
          <cell r="V82">
            <v>5110</v>
          </cell>
          <cell r="AC82">
            <v>517</v>
          </cell>
          <cell r="AJ82">
            <v>7129</v>
          </cell>
        </row>
        <row r="83">
          <cell r="O83">
            <v>21868</v>
          </cell>
          <cell r="V83">
            <v>2939</v>
          </cell>
          <cell r="AC83">
            <v>3515</v>
          </cell>
          <cell r="AJ83">
            <v>12480</v>
          </cell>
        </row>
        <row r="84">
          <cell r="O84">
            <v>0</v>
          </cell>
          <cell r="V84">
            <v>0</v>
          </cell>
          <cell r="AC84">
            <v>0</v>
          </cell>
          <cell r="AJ84">
            <v>0</v>
          </cell>
        </row>
        <row r="85">
          <cell r="O85">
            <v>12905</v>
          </cell>
          <cell r="V85">
            <v>1448</v>
          </cell>
          <cell r="AC85">
            <v>3914</v>
          </cell>
          <cell r="AJ85">
            <v>6597</v>
          </cell>
        </row>
        <row r="86">
          <cell r="O86">
            <v>0</v>
          </cell>
          <cell r="V86">
            <v>0</v>
          </cell>
          <cell r="AC86">
            <v>0</v>
          </cell>
          <cell r="AJ86">
            <v>0</v>
          </cell>
        </row>
        <row r="87">
          <cell r="O87">
            <v>11709</v>
          </cell>
          <cell r="V87">
            <v>2428</v>
          </cell>
          <cell r="AC87">
            <v>959</v>
          </cell>
          <cell r="AJ87">
            <v>6497</v>
          </cell>
        </row>
        <row r="88">
          <cell r="O88">
            <v>2188</v>
          </cell>
          <cell r="V88">
            <v>448</v>
          </cell>
          <cell r="AC88">
            <v>432</v>
          </cell>
          <cell r="AJ88">
            <v>927</v>
          </cell>
        </row>
        <row r="89">
          <cell r="O89">
            <v>10040</v>
          </cell>
          <cell r="V89">
            <v>1597</v>
          </cell>
          <cell r="AC89">
            <v>2431</v>
          </cell>
          <cell r="AJ89">
            <v>3368</v>
          </cell>
        </row>
        <row r="90">
          <cell r="O90">
            <v>0</v>
          </cell>
          <cell r="V90">
            <v>0</v>
          </cell>
          <cell r="AC90">
            <v>0</v>
          </cell>
          <cell r="AJ90">
            <v>0</v>
          </cell>
        </row>
        <row r="91">
          <cell r="O91">
            <v>0</v>
          </cell>
          <cell r="V91">
            <v>0</v>
          </cell>
          <cell r="AC91">
            <v>0</v>
          </cell>
          <cell r="AJ91">
            <v>0</v>
          </cell>
        </row>
        <row r="92">
          <cell r="O92">
            <v>0</v>
          </cell>
          <cell r="V92">
            <v>0</v>
          </cell>
          <cell r="AC92">
            <v>0</v>
          </cell>
          <cell r="AJ92">
            <v>0</v>
          </cell>
        </row>
        <row r="93">
          <cell r="O93">
            <v>0</v>
          </cell>
          <cell r="V93">
            <v>0</v>
          </cell>
          <cell r="AC93">
            <v>0</v>
          </cell>
          <cell r="AJ93">
            <v>0</v>
          </cell>
        </row>
        <row r="94">
          <cell r="O94">
            <v>0</v>
          </cell>
          <cell r="V94">
            <v>0</v>
          </cell>
          <cell r="AC94">
            <v>0</v>
          </cell>
          <cell r="AJ94">
            <v>0</v>
          </cell>
        </row>
        <row r="95">
          <cell r="O95">
            <v>0</v>
          </cell>
          <cell r="V95">
            <v>0</v>
          </cell>
          <cell r="AC95">
            <v>0</v>
          </cell>
          <cell r="AJ95">
            <v>0</v>
          </cell>
        </row>
        <row r="96">
          <cell r="O96">
            <v>13609</v>
          </cell>
          <cell r="V96">
            <v>0</v>
          </cell>
          <cell r="AC96">
            <v>9009</v>
          </cell>
          <cell r="AJ96">
            <v>4063</v>
          </cell>
        </row>
        <row r="97">
          <cell r="O97">
            <v>0</v>
          </cell>
          <cell r="V97">
            <v>0</v>
          </cell>
          <cell r="AC97">
            <v>0</v>
          </cell>
          <cell r="AJ97">
            <v>0</v>
          </cell>
        </row>
        <row r="98">
          <cell r="O98">
            <v>0</v>
          </cell>
          <cell r="V98">
            <v>0</v>
          </cell>
          <cell r="AC98">
            <v>0</v>
          </cell>
          <cell r="AJ98">
            <v>0</v>
          </cell>
        </row>
        <row r="99">
          <cell r="O99">
            <v>0</v>
          </cell>
          <cell r="V99">
            <v>0</v>
          </cell>
          <cell r="AC99">
            <v>0</v>
          </cell>
          <cell r="AJ99">
            <v>0</v>
          </cell>
        </row>
        <row r="100">
          <cell r="O100">
            <v>0</v>
          </cell>
          <cell r="V100">
            <v>0</v>
          </cell>
          <cell r="AC100">
            <v>0</v>
          </cell>
          <cell r="AJ100">
            <v>0</v>
          </cell>
        </row>
        <row r="101">
          <cell r="O101">
            <v>0</v>
          </cell>
          <cell r="V101">
            <v>0</v>
          </cell>
          <cell r="AC101">
            <v>0</v>
          </cell>
          <cell r="AJ101">
            <v>0</v>
          </cell>
        </row>
        <row r="102">
          <cell r="O102">
            <v>1226</v>
          </cell>
          <cell r="V102">
            <v>0</v>
          </cell>
          <cell r="AC102">
            <v>218</v>
          </cell>
          <cell r="AJ102">
            <v>648</v>
          </cell>
        </row>
        <row r="103">
          <cell r="O103">
            <v>0</v>
          </cell>
          <cell r="V103">
            <v>0</v>
          </cell>
          <cell r="AC103">
            <v>0</v>
          </cell>
          <cell r="AJ103">
            <v>0</v>
          </cell>
        </row>
        <row r="104">
          <cell r="O104">
            <v>0</v>
          </cell>
          <cell r="V104">
            <v>0</v>
          </cell>
          <cell r="AC104">
            <v>0</v>
          </cell>
          <cell r="AJ104">
            <v>0</v>
          </cell>
        </row>
        <row r="105">
          <cell r="O105">
            <v>0</v>
          </cell>
          <cell r="V105">
            <v>0</v>
          </cell>
          <cell r="AC105">
            <v>0</v>
          </cell>
          <cell r="AJ105">
            <v>0</v>
          </cell>
        </row>
        <row r="106">
          <cell r="O106">
            <v>0</v>
          </cell>
          <cell r="V106">
            <v>0</v>
          </cell>
          <cell r="AC106">
            <v>0</v>
          </cell>
          <cell r="AJ106">
            <v>0</v>
          </cell>
        </row>
        <row r="107">
          <cell r="O107">
            <v>0</v>
          </cell>
          <cell r="V107">
            <v>0</v>
          </cell>
          <cell r="AC107">
            <v>0</v>
          </cell>
          <cell r="AJ107">
            <v>0</v>
          </cell>
        </row>
        <row r="108">
          <cell r="O108">
            <v>0</v>
          </cell>
          <cell r="V108">
            <v>0</v>
          </cell>
          <cell r="AC108">
            <v>0</v>
          </cell>
          <cell r="AJ108">
            <v>0</v>
          </cell>
        </row>
        <row r="109">
          <cell r="O109">
            <v>0</v>
          </cell>
          <cell r="V109">
            <v>0</v>
          </cell>
          <cell r="AC109">
            <v>0</v>
          </cell>
          <cell r="AJ109">
            <v>0</v>
          </cell>
        </row>
        <row r="110">
          <cell r="O110">
            <v>0</v>
          </cell>
          <cell r="V110">
            <v>0</v>
          </cell>
          <cell r="AC110">
            <v>0</v>
          </cell>
          <cell r="AJ110">
            <v>0</v>
          </cell>
        </row>
        <row r="111">
          <cell r="O111">
            <v>0</v>
          </cell>
          <cell r="V111">
            <v>0</v>
          </cell>
          <cell r="AC111">
            <v>0</v>
          </cell>
          <cell r="AJ111">
            <v>0</v>
          </cell>
        </row>
        <row r="112">
          <cell r="O112">
            <v>0</v>
          </cell>
          <cell r="V112">
            <v>0</v>
          </cell>
          <cell r="AC112">
            <v>0</v>
          </cell>
          <cell r="AJ112">
            <v>0</v>
          </cell>
        </row>
        <row r="113">
          <cell r="O113">
            <v>0</v>
          </cell>
          <cell r="V113">
            <v>0</v>
          </cell>
          <cell r="AC113">
            <v>0</v>
          </cell>
          <cell r="AJ113">
            <v>0</v>
          </cell>
        </row>
        <row r="114">
          <cell r="O114">
            <v>0</v>
          </cell>
          <cell r="V114">
            <v>0</v>
          </cell>
          <cell r="AC114">
            <v>0</v>
          </cell>
          <cell r="AJ114">
            <v>0</v>
          </cell>
        </row>
        <row r="115">
          <cell r="O115">
            <v>0</v>
          </cell>
          <cell r="V115">
            <v>0</v>
          </cell>
          <cell r="AC115">
            <v>0</v>
          </cell>
          <cell r="AJ115">
            <v>0</v>
          </cell>
        </row>
        <row r="116">
          <cell r="O116">
            <v>0</v>
          </cell>
          <cell r="V116">
            <v>0</v>
          </cell>
          <cell r="AC116">
            <v>0</v>
          </cell>
          <cell r="AJ116">
            <v>0</v>
          </cell>
        </row>
        <row r="117">
          <cell r="O117">
            <v>3680</v>
          </cell>
          <cell r="V117">
            <v>364</v>
          </cell>
          <cell r="AC117">
            <v>738</v>
          </cell>
          <cell r="AJ117">
            <v>2344</v>
          </cell>
        </row>
        <row r="118">
          <cell r="O118">
            <v>0</v>
          </cell>
          <cell r="V118">
            <v>0</v>
          </cell>
          <cell r="AC118">
            <v>0</v>
          </cell>
          <cell r="AJ118">
            <v>0</v>
          </cell>
        </row>
        <row r="119">
          <cell r="O119">
            <v>0</v>
          </cell>
          <cell r="V119">
            <v>0</v>
          </cell>
          <cell r="AC119">
            <v>0</v>
          </cell>
          <cell r="AJ119">
            <v>0</v>
          </cell>
        </row>
      </sheetData>
      <sheetData sheetId="26"/>
      <sheetData sheetId="27">
        <row r="10">
          <cell r="O10">
            <v>1780</v>
          </cell>
        </row>
        <row r="11">
          <cell r="O11">
            <v>1407.5119058303942</v>
          </cell>
        </row>
        <row r="12">
          <cell r="O12">
            <v>1115</v>
          </cell>
        </row>
        <row r="13">
          <cell r="O13">
            <v>861.23584497777756</v>
          </cell>
        </row>
        <row r="14">
          <cell r="O14">
            <v>1350</v>
          </cell>
        </row>
        <row r="15">
          <cell r="O15">
            <v>746</v>
          </cell>
        </row>
        <row r="16">
          <cell r="O16">
            <v>1400</v>
          </cell>
        </row>
        <row r="17">
          <cell r="O17">
            <v>1112</v>
          </cell>
        </row>
        <row r="18">
          <cell r="O18">
            <v>2300</v>
          </cell>
        </row>
        <row r="19">
          <cell r="O19">
            <v>410</v>
          </cell>
        </row>
        <row r="20">
          <cell r="O20">
            <v>602</v>
          </cell>
        </row>
        <row r="21">
          <cell r="O21">
            <v>2200</v>
          </cell>
        </row>
        <row r="22">
          <cell r="O22">
            <v>2300</v>
          </cell>
        </row>
        <row r="23">
          <cell r="O23">
            <v>577</v>
          </cell>
        </row>
        <row r="24">
          <cell r="O24">
            <v>1086</v>
          </cell>
        </row>
        <row r="25">
          <cell r="O25">
            <v>1480</v>
          </cell>
        </row>
        <row r="26">
          <cell r="O26">
            <v>1642.9350817261407</v>
          </cell>
        </row>
        <row r="27">
          <cell r="O27">
            <v>1300</v>
          </cell>
        </row>
        <row r="28">
          <cell r="O28">
            <v>1579.7481374450081</v>
          </cell>
        </row>
        <row r="29">
          <cell r="O29">
            <v>608</v>
          </cell>
        </row>
        <row r="30">
          <cell r="O30">
            <v>3400</v>
          </cell>
        </row>
        <row r="31">
          <cell r="O31">
            <v>796</v>
          </cell>
        </row>
        <row r="32">
          <cell r="O32">
            <v>854.85381888288339</v>
          </cell>
        </row>
        <row r="33">
          <cell r="O33">
            <v>680</v>
          </cell>
        </row>
        <row r="34">
          <cell r="O34">
            <v>1067</v>
          </cell>
        </row>
        <row r="35">
          <cell r="O35">
            <v>2900</v>
          </cell>
        </row>
        <row r="36">
          <cell r="O36">
            <v>1375.5515097897498</v>
          </cell>
        </row>
        <row r="37">
          <cell r="O37">
            <v>780</v>
          </cell>
        </row>
        <row r="38">
          <cell r="O38">
            <v>698.29192779158359</v>
          </cell>
        </row>
        <row r="39">
          <cell r="O39">
            <v>2968</v>
          </cell>
        </row>
        <row r="40">
          <cell r="O40">
            <v>1963.654381883242</v>
          </cell>
        </row>
        <row r="41">
          <cell r="O41">
            <v>1427</v>
          </cell>
        </row>
        <row r="42">
          <cell r="O42">
            <v>1530</v>
          </cell>
        </row>
        <row r="43">
          <cell r="O43">
            <v>1785</v>
          </cell>
        </row>
        <row r="44">
          <cell r="O44">
            <v>1499</v>
          </cell>
        </row>
        <row r="45">
          <cell r="O45">
            <v>1049</v>
          </cell>
        </row>
        <row r="46">
          <cell r="O46">
            <v>2300</v>
          </cell>
        </row>
        <row r="47">
          <cell r="O47">
            <v>2200</v>
          </cell>
        </row>
        <row r="48">
          <cell r="O48">
            <v>750</v>
          </cell>
        </row>
        <row r="49">
          <cell r="O49">
            <v>1566</v>
          </cell>
        </row>
        <row r="50">
          <cell r="O50">
            <v>915</v>
          </cell>
        </row>
        <row r="51">
          <cell r="O51">
            <v>900</v>
          </cell>
        </row>
        <row r="52">
          <cell r="O52">
            <v>1550</v>
          </cell>
        </row>
        <row r="53">
          <cell r="O53">
            <v>2402</v>
          </cell>
        </row>
        <row r="54">
          <cell r="O54">
            <v>0</v>
          </cell>
        </row>
        <row r="55">
          <cell r="O55">
            <v>300</v>
          </cell>
        </row>
        <row r="56">
          <cell r="O56">
            <v>515.67297574497411</v>
          </cell>
        </row>
        <row r="57">
          <cell r="O57">
            <v>2478.8092639008396</v>
          </cell>
        </row>
        <row r="58">
          <cell r="O58">
            <v>1450</v>
          </cell>
        </row>
        <row r="59">
          <cell r="O59">
            <v>100</v>
          </cell>
        </row>
        <row r="60">
          <cell r="O60">
            <v>0</v>
          </cell>
        </row>
        <row r="61">
          <cell r="O61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3185</v>
          </cell>
        </row>
        <row r="76">
          <cell r="O76">
            <v>0</v>
          </cell>
        </row>
        <row r="77">
          <cell r="O77">
            <v>2500</v>
          </cell>
        </row>
        <row r="78">
          <cell r="O78">
            <v>0</v>
          </cell>
        </row>
        <row r="79">
          <cell r="O79">
            <v>1900</v>
          </cell>
        </row>
        <row r="80">
          <cell r="O80">
            <v>0</v>
          </cell>
        </row>
        <row r="81">
          <cell r="O81">
            <v>641.27107259650734</v>
          </cell>
        </row>
        <row r="82">
          <cell r="O82">
            <v>2000</v>
          </cell>
        </row>
        <row r="83">
          <cell r="O83">
            <v>2873</v>
          </cell>
        </row>
        <row r="84">
          <cell r="O84">
            <v>0</v>
          </cell>
        </row>
        <row r="85">
          <cell r="O85">
            <v>446.13299993498686</v>
          </cell>
        </row>
        <row r="86">
          <cell r="O86">
            <v>0</v>
          </cell>
        </row>
        <row r="87">
          <cell r="O87">
            <v>2187.1945323796426</v>
          </cell>
        </row>
        <row r="88">
          <cell r="O88">
            <v>578.71916203420471</v>
          </cell>
        </row>
        <row r="89">
          <cell r="O89">
            <v>856.23206097050866</v>
          </cell>
        </row>
        <row r="90">
          <cell r="O90">
            <v>350</v>
          </cell>
        </row>
        <row r="91">
          <cell r="O91">
            <v>913.51272914319668</v>
          </cell>
        </row>
        <row r="92">
          <cell r="O92">
            <v>87.294187770300113</v>
          </cell>
        </row>
        <row r="93">
          <cell r="O93">
            <v>1832.4994079844923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3222</v>
          </cell>
        </row>
        <row r="99">
          <cell r="O99">
            <v>0</v>
          </cell>
        </row>
        <row r="100">
          <cell r="O100">
            <v>200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472</v>
          </cell>
        </row>
        <row r="104">
          <cell r="O104">
            <v>0</v>
          </cell>
        </row>
        <row r="105">
          <cell r="O105">
            <v>745</v>
          </cell>
        </row>
        <row r="106">
          <cell r="O106">
            <v>0</v>
          </cell>
        </row>
        <row r="107">
          <cell r="O107">
            <v>646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0</v>
          </cell>
        </row>
        <row r="114">
          <cell r="O114">
            <v>379</v>
          </cell>
        </row>
        <row r="115">
          <cell r="O115">
            <v>0</v>
          </cell>
        </row>
        <row r="116">
          <cell r="O116">
            <v>428</v>
          </cell>
        </row>
        <row r="117">
          <cell r="O117">
            <v>793</v>
          </cell>
        </row>
        <row r="118">
          <cell r="O118">
            <v>0</v>
          </cell>
        </row>
        <row r="119">
          <cell r="O119">
            <v>0</v>
          </cell>
        </row>
        <row r="121">
          <cell r="O121">
            <v>0</v>
          </cell>
        </row>
        <row r="122">
          <cell r="O122">
            <v>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O126">
            <v>500</v>
          </cell>
        </row>
        <row r="127">
          <cell r="O127">
            <v>0</v>
          </cell>
        </row>
        <row r="128">
          <cell r="O128">
            <v>1000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100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80</v>
          </cell>
        </row>
        <row r="136">
          <cell r="O136">
            <v>0</v>
          </cell>
        </row>
        <row r="137">
          <cell r="O137">
            <v>1000</v>
          </cell>
        </row>
        <row r="138">
          <cell r="O138">
            <v>0</v>
          </cell>
        </row>
        <row r="139">
          <cell r="O139">
            <v>800</v>
          </cell>
        </row>
        <row r="140">
          <cell r="O140">
            <v>100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300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300</v>
          </cell>
        </row>
        <row r="148">
          <cell r="O148">
            <v>450</v>
          </cell>
        </row>
        <row r="149">
          <cell r="O149">
            <v>800</v>
          </cell>
        </row>
        <row r="150">
          <cell r="O150">
            <v>380</v>
          </cell>
        </row>
        <row r="151">
          <cell r="O151">
            <v>0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100</v>
          </cell>
        </row>
        <row r="155">
          <cell r="O155">
            <v>400</v>
          </cell>
        </row>
        <row r="156">
          <cell r="O156">
            <v>0</v>
          </cell>
        </row>
        <row r="157">
          <cell r="O157">
            <v>30</v>
          </cell>
        </row>
        <row r="158">
          <cell r="O158">
            <v>1600</v>
          </cell>
        </row>
        <row r="159">
          <cell r="O159">
            <v>450</v>
          </cell>
        </row>
        <row r="160">
          <cell r="O160">
            <v>120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1180</v>
          </cell>
        </row>
        <row r="166">
          <cell r="O166">
            <v>0</v>
          </cell>
        </row>
        <row r="167">
          <cell r="O167">
            <v>950</v>
          </cell>
        </row>
        <row r="168">
          <cell r="O168">
            <v>600</v>
          </cell>
        </row>
        <row r="170">
          <cell r="O170">
            <v>750</v>
          </cell>
        </row>
        <row r="171">
          <cell r="O171">
            <v>100</v>
          </cell>
        </row>
        <row r="172">
          <cell r="O172">
            <v>800</v>
          </cell>
        </row>
        <row r="173">
          <cell r="O173">
            <v>0</v>
          </cell>
        </row>
        <row r="174">
          <cell r="O174">
            <v>250</v>
          </cell>
        </row>
        <row r="175">
          <cell r="O175">
            <v>0</v>
          </cell>
        </row>
        <row r="176">
          <cell r="O176">
            <v>0</v>
          </cell>
        </row>
        <row r="178">
          <cell r="O178">
            <v>700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150</v>
          </cell>
        </row>
        <row r="182">
          <cell r="O182">
            <v>350</v>
          </cell>
        </row>
        <row r="183">
          <cell r="O183">
            <v>0</v>
          </cell>
        </row>
        <row r="184">
          <cell r="O184">
            <v>300</v>
          </cell>
        </row>
        <row r="185">
          <cell r="O185">
            <v>350</v>
          </cell>
        </row>
        <row r="186">
          <cell r="O186">
            <v>700</v>
          </cell>
        </row>
        <row r="187">
          <cell r="O187">
            <v>500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420</v>
          </cell>
        </row>
        <row r="193">
          <cell r="O193">
            <v>450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700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400</v>
          </cell>
        </row>
        <row r="202">
          <cell r="O202">
            <v>0</v>
          </cell>
        </row>
        <row r="203">
          <cell r="O203">
            <v>120</v>
          </cell>
        </row>
        <row r="204">
          <cell r="O204">
            <v>180</v>
          </cell>
        </row>
        <row r="205">
          <cell r="O205">
            <v>0</v>
          </cell>
        </row>
        <row r="206">
          <cell r="O206">
            <v>300</v>
          </cell>
        </row>
        <row r="207">
          <cell r="O207">
            <v>180</v>
          </cell>
        </row>
        <row r="208">
          <cell r="O208">
            <v>180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80</v>
          </cell>
        </row>
        <row r="212">
          <cell r="O212">
            <v>150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250</v>
          </cell>
        </row>
        <row r="216">
          <cell r="O216">
            <v>0</v>
          </cell>
        </row>
        <row r="217">
          <cell r="O217">
            <v>150</v>
          </cell>
        </row>
        <row r="218">
          <cell r="O218">
            <v>150</v>
          </cell>
        </row>
        <row r="219">
          <cell r="O219">
            <v>0</v>
          </cell>
        </row>
        <row r="220">
          <cell r="O220">
            <v>65</v>
          </cell>
        </row>
        <row r="221">
          <cell r="O221">
            <v>80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0</v>
          </cell>
        </row>
        <row r="225">
          <cell r="O225">
            <v>450</v>
          </cell>
        </row>
        <row r="226">
          <cell r="O226">
            <v>100</v>
          </cell>
        </row>
        <row r="227">
          <cell r="O227">
            <v>0</v>
          </cell>
        </row>
        <row r="228">
          <cell r="O228">
            <v>50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50</v>
          </cell>
        </row>
        <row r="232">
          <cell r="O232">
            <v>100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250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300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O246">
            <v>0</v>
          </cell>
        </row>
        <row r="247">
          <cell r="O247">
            <v>0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530</v>
          </cell>
        </row>
        <row r="257">
          <cell r="O257">
            <v>180</v>
          </cell>
        </row>
        <row r="258">
          <cell r="O258">
            <v>50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0</v>
          </cell>
        </row>
        <row r="262">
          <cell r="O262">
            <v>400</v>
          </cell>
        </row>
        <row r="263">
          <cell r="O263">
            <v>550</v>
          </cell>
        </row>
        <row r="264">
          <cell r="O264">
            <v>100</v>
          </cell>
        </row>
        <row r="265">
          <cell r="O265">
            <v>100</v>
          </cell>
        </row>
        <row r="266">
          <cell r="O266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1300</v>
          </cell>
        </row>
        <row r="277">
          <cell r="O277">
            <v>0</v>
          </cell>
        </row>
        <row r="278">
          <cell r="O278">
            <v>0</v>
          </cell>
        </row>
        <row r="279">
          <cell r="O279">
            <v>100</v>
          </cell>
        </row>
        <row r="280">
          <cell r="O280">
            <v>300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200</v>
          </cell>
        </row>
        <row r="291">
          <cell r="O291">
            <v>0</v>
          </cell>
        </row>
        <row r="292">
          <cell r="O292">
            <v>400</v>
          </cell>
        </row>
        <row r="293">
          <cell r="O293">
            <v>250</v>
          </cell>
        </row>
        <row r="294">
          <cell r="O294">
            <v>0</v>
          </cell>
        </row>
        <row r="295">
          <cell r="O295">
            <v>100</v>
          </cell>
        </row>
        <row r="296">
          <cell r="O296">
            <v>0</v>
          </cell>
        </row>
        <row r="297">
          <cell r="O297">
            <v>400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50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50</v>
          </cell>
        </row>
        <row r="322">
          <cell r="O322">
            <v>0</v>
          </cell>
        </row>
        <row r="323">
          <cell r="O323">
            <v>0</v>
          </cell>
        </row>
      </sheetData>
      <sheetData sheetId="28"/>
      <sheetData sheetId="29">
        <row r="10">
          <cell r="AB10">
            <v>3067</v>
          </cell>
          <cell r="BH10">
            <v>0</v>
          </cell>
          <cell r="BI10">
            <v>0</v>
          </cell>
          <cell r="BJ10">
            <v>0</v>
          </cell>
        </row>
        <row r="11">
          <cell r="AB11">
            <v>20205</v>
          </cell>
          <cell r="BH11">
            <v>0</v>
          </cell>
          <cell r="BI11">
            <v>0</v>
          </cell>
          <cell r="BJ11">
            <v>0</v>
          </cell>
        </row>
        <row r="12">
          <cell r="AB12">
            <v>8787</v>
          </cell>
          <cell r="BH12">
            <v>0</v>
          </cell>
          <cell r="BI12">
            <v>0</v>
          </cell>
          <cell r="BJ12">
            <v>0</v>
          </cell>
        </row>
        <row r="13">
          <cell r="AB13">
            <v>10371</v>
          </cell>
          <cell r="BH13">
            <v>0</v>
          </cell>
          <cell r="BI13">
            <v>0</v>
          </cell>
          <cell r="BJ13">
            <v>0</v>
          </cell>
        </row>
        <row r="14">
          <cell r="AB14">
            <v>27201</v>
          </cell>
          <cell r="BH14">
            <v>0</v>
          </cell>
          <cell r="BI14">
            <v>0</v>
          </cell>
          <cell r="BJ14">
            <v>0</v>
          </cell>
        </row>
        <row r="15">
          <cell r="AB15">
            <v>3564</v>
          </cell>
          <cell r="BH15">
            <v>0</v>
          </cell>
          <cell r="BI15">
            <v>0</v>
          </cell>
          <cell r="BJ15">
            <v>0</v>
          </cell>
        </row>
        <row r="16">
          <cell r="AB16">
            <v>21739</v>
          </cell>
          <cell r="BH16">
            <v>0</v>
          </cell>
          <cell r="BI16">
            <v>0</v>
          </cell>
          <cell r="BJ16">
            <v>0</v>
          </cell>
        </row>
        <row r="17">
          <cell r="AB17">
            <v>36208</v>
          </cell>
          <cell r="BH17">
            <v>0</v>
          </cell>
          <cell r="BI17">
            <v>0</v>
          </cell>
          <cell r="BJ17">
            <v>0</v>
          </cell>
        </row>
        <row r="18">
          <cell r="AB18">
            <v>9356</v>
          </cell>
          <cell r="BH18">
            <v>0</v>
          </cell>
          <cell r="BI18">
            <v>0</v>
          </cell>
          <cell r="BJ18">
            <v>0</v>
          </cell>
        </row>
        <row r="19">
          <cell r="AB19">
            <v>7011</v>
          </cell>
          <cell r="BH19">
            <v>0</v>
          </cell>
          <cell r="BI19">
            <v>0</v>
          </cell>
          <cell r="BJ19">
            <v>0</v>
          </cell>
        </row>
        <row r="20">
          <cell r="AB20">
            <v>9201</v>
          </cell>
          <cell r="BH20">
            <v>0</v>
          </cell>
          <cell r="BI20">
            <v>0</v>
          </cell>
          <cell r="BJ20">
            <v>0</v>
          </cell>
        </row>
        <row r="21">
          <cell r="AB21">
            <v>12540</v>
          </cell>
          <cell r="BH21">
            <v>0</v>
          </cell>
          <cell r="BI21">
            <v>0</v>
          </cell>
          <cell r="BJ21">
            <v>0</v>
          </cell>
        </row>
        <row r="22">
          <cell r="AB22">
            <v>33412</v>
          </cell>
          <cell r="BH22">
            <v>0</v>
          </cell>
          <cell r="BI22">
            <v>0</v>
          </cell>
          <cell r="BJ22">
            <v>0</v>
          </cell>
        </row>
        <row r="23">
          <cell r="AB23">
            <v>8810</v>
          </cell>
          <cell r="BH23">
            <v>0</v>
          </cell>
          <cell r="BI23">
            <v>0</v>
          </cell>
          <cell r="BJ23">
            <v>0</v>
          </cell>
        </row>
        <row r="24">
          <cell r="AB24">
            <v>6460</v>
          </cell>
          <cell r="BH24">
            <v>0</v>
          </cell>
          <cell r="BI24">
            <v>0</v>
          </cell>
          <cell r="BJ24">
            <v>0</v>
          </cell>
        </row>
        <row r="25">
          <cell r="AB25">
            <v>22730</v>
          </cell>
          <cell r="BH25">
            <v>0</v>
          </cell>
          <cell r="BI25">
            <v>0</v>
          </cell>
          <cell r="BJ25">
            <v>0</v>
          </cell>
        </row>
        <row r="26">
          <cell r="AB26">
            <v>14767</v>
          </cell>
          <cell r="BH26">
            <v>0</v>
          </cell>
          <cell r="BI26">
            <v>0</v>
          </cell>
          <cell r="BJ26">
            <v>0</v>
          </cell>
        </row>
        <row r="27">
          <cell r="AB27">
            <v>40451</v>
          </cell>
          <cell r="BH27">
            <v>19</v>
          </cell>
          <cell r="BI27">
            <v>228</v>
          </cell>
          <cell r="BJ27">
            <v>2964</v>
          </cell>
        </row>
        <row r="28">
          <cell r="AB28">
            <v>23676</v>
          </cell>
          <cell r="BH28">
            <v>0</v>
          </cell>
          <cell r="BI28">
            <v>0</v>
          </cell>
          <cell r="BJ28">
            <v>0</v>
          </cell>
        </row>
        <row r="29">
          <cell r="AB29">
            <v>38207</v>
          </cell>
          <cell r="BH29">
            <v>0</v>
          </cell>
          <cell r="BI29">
            <v>0</v>
          </cell>
          <cell r="BJ29">
            <v>0</v>
          </cell>
        </row>
        <row r="30">
          <cell r="AB30">
            <v>35918</v>
          </cell>
          <cell r="BH30">
            <v>0</v>
          </cell>
          <cell r="BI30">
            <v>0</v>
          </cell>
          <cell r="BJ30">
            <v>0</v>
          </cell>
        </row>
        <row r="31">
          <cell r="AB31">
            <v>3655</v>
          </cell>
          <cell r="BH31">
            <v>0</v>
          </cell>
          <cell r="BI31">
            <v>0</v>
          </cell>
          <cell r="BJ31">
            <v>0</v>
          </cell>
        </row>
        <row r="32">
          <cell r="AB32">
            <v>13004</v>
          </cell>
          <cell r="BH32">
            <v>0</v>
          </cell>
          <cell r="BI32">
            <v>0</v>
          </cell>
          <cell r="BJ32">
            <v>0</v>
          </cell>
        </row>
        <row r="33">
          <cell r="AB33">
            <v>5365</v>
          </cell>
          <cell r="BH33">
            <v>0</v>
          </cell>
          <cell r="BI33">
            <v>0</v>
          </cell>
          <cell r="BJ33">
            <v>0</v>
          </cell>
        </row>
        <row r="34">
          <cell r="AB34">
            <v>4197</v>
          </cell>
          <cell r="BH34">
            <v>0</v>
          </cell>
          <cell r="BI34">
            <v>0</v>
          </cell>
          <cell r="BJ34">
            <v>0</v>
          </cell>
        </row>
        <row r="35">
          <cell r="AB35">
            <v>34608</v>
          </cell>
          <cell r="BH35">
            <v>0</v>
          </cell>
          <cell r="BI35">
            <v>0</v>
          </cell>
          <cell r="BJ35">
            <v>0</v>
          </cell>
        </row>
        <row r="36">
          <cell r="AB36">
            <v>23361</v>
          </cell>
          <cell r="BH36">
            <v>0</v>
          </cell>
          <cell r="BI36">
            <v>0</v>
          </cell>
          <cell r="BJ36">
            <v>0</v>
          </cell>
        </row>
        <row r="37">
          <cell r="AB37">
            <v>10427</v>
          </cell>
          <cell r="BH37">
            <v>0</v>
          </cell>
          <cell r="BI37">
            <v>0</v>
          </cell>
          <cell r="BJ37">
            <v>0</v>
          </cell>
        </row>
        <row r="38">
          <cell r="AB38">
            <v>8324</v>
          </cell>
          <cell r="BH38">
            <v>0</v>
          </cell>
          <cell r="BI38">
            <v>0</v>
          </cell>
          <cell r="BJ38">
            <v>0</v>
          </cell>
        </row>
        <row r="39">
          <cell r="AB39">
            <v>9840</v>
          </cell>
          <cell r="BH39">
            <v>0</v>
          </cell>
          <cell r="BI39">
            <v>0</v>
          </cell>
          <cell r="BJ39">
            <v>0</v>
          </cell>
        </row>
        <row r="40">
          <cell r="AB40">
            <v>7444</v>
          </cell>
          <cell r="BH40">
            <v>0</v>
          </cell>
          <cell r="BI40">
            <v>0</v>
          </cell>
          <cell r="BJ40">
            <v>0</v>
          </cell>
        </row>
        <row r="41">
          <cell r="AB41">
            <v>13166</v>
          </cell>
          <cell r="BH41">
            <v>0</v>
          </cell>
          <cell r="BI41">
            <v>0</v>
          </cell>
          <cell r="BJ41">
            <v>0</v>
          </cell>
        </row>
        <row r="42">
          <cell r="AB42">
            <v>20434</v>
          </cell>
          <cell r="BH42">
            <v>0</v>
          </cell>
          <cell r="BI42">
            <v>0</v>
          </cell>
          <cell r="BJ42">
            <v>0</v>
          </cell>
        </row>
        <row r="43">
          <cell r="AB43">
            <v>22606</v>
          </cell>
          <cell r="BH43">
            <v>0</v>
          </cell>
          <cell r="BI43">
            <v>0</v>
          </cell>
          <cell r="BJ43">
            <v>0</v>
          </cell>
        </row>
        <row r="44">
          <cell r="AB44">
            <v>12559</v>
          </cell>
          <cell r="BH44">
            <v>0</v>
          </cell>
          <cell r="BI44">
            <v>0</v>
          </cell>
          <cell r="BJ44">
            <v>0</v>
          </cell>
        </row>
        <row r="45">
          <cell r="AB45">
            <v>6722</v>
          </cell>
          <cell r="BH45">
            <v>0</v>
          </cell>
          <cell r="BI45">
            <v>0</v>
          </cell>
          <cell r="BJ45">
            <v>0</v>
          </cell>
        </row>
        <row r="46">
          <cell r="AB46">
            <v>12378</v>
          </cell>
          <cell r="BH46">
            <v>0</v>
          </cell>
          <cell r="BI46">
            <v>0</v>
          </cell>
          <cell r="BJ46">
            <v>0</v>
          </cell>
        </row>
        <row r="47">
          <cell r="AB47">
            <v>76279</v>
          </cell>
          <cell r="BH47">
            <v>0</v>
          </cell>
          <cell r="BI47">
            <v>0</v>
          </cell>
          <cell r="BJ47">
            <v>0</v>
          </cell>
        </row>
        <row r="48">
          <cell r="AB48">
            <v>7621</v>
          </cell>
          <cell r="BH48">
            <v>0</v>
          </cell>
          <cell r="BI48">
            <v>0</v>
          </cell>
          <cell r="BJ48">
            <v>0</v>
          </cell>
        </row>
        <row r="49">
          <cell r="AB49">
            <v>13091</v>
          </cell>
          <cell r="BH49">
            <v>0</v>
          </cell>
          <cell r="BI49">
            <v>0</v>
          </cell>
          <cell r="BJ49">
            <v>0</v>
          </cell>
        </row>
        <row r="50">
          <cell r="AB50">
            <v>9474</v>
          </cell>
          <cell r="BH50">
            <v>0</v>
          </cell>
          <cell r="BI50">
            <v>0</v>
          </cell>
          <cell r="BJ50">
            <v>0</v>
          </cell>
        </row>
        <row r="51">
          <cell r="AB51">
            <v>4915</v>
          </cell>
          <cell r="BH51">
            <v>0</v>
          </cell>
          <cell r="BI51">
            <v>0</v>
          </cell>
          <cell r="BJ51">
            <v>0</v>
          </cell>
        </row>
        <row r="52">
          <cell r="AB52">
            <v>4707</v>
          </cell>
          <cell r="BH52">
            <v>0</v>
          </cell>
          <cell r="BI52">
            <v>0</v>
          </cell>
          <cell r="BJ52">
            <v>0</v>
          </cell>
        </row>
        <row r="53">
          <cell r="AB53">
            <v>10596</v>
          </cell>
          <cell r="BH53">
            <v>0</v>
          </cell>
          <cell r="BI53">
            <v>0</v>
          </cell>
          <cell r="BJ53">
            <v>0</v>
          </cell>
        </row>
        <row r="54">
          <cell r="AB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B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AB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AB57">
            <v>35164</v>
          </cell>
          <cell r="BH57">
            <v>0</v>
          </cell>
          <cell r="BI57">
            <v>0</v>
          </cell>
          <cell r="BJ57">
            <v>0</v>
          </cell>
        </row>
        <row r="58">
          <cell r="AB58">
            <v>9116</v>
          </cell>
          <cell r="BH58">
            <v>0</v>
          </cell>
          <cell r="BI58">
            <v>0</v>
          </cell>
          <cell r="BJ58">
            <v>0</v>
          </cell>
        </row>
        <row r="59">
          <cell r="AB59">
            <v>0</v>
          </cell>
          <cell r="BH59">
            <v>0</v>
          </cell>
          <cell r="BI59">
            <v>0</v>
          </cell>
          <cell r="BJ59">
            <v>0</v>
          </cell>
        </row>
        <row r="60">
          <cell r="AB60">
            <v>32790</v>
          </cell>
          <cell r="BH60">
            <v>0</v>
          </cell>
          <cell r="BI60">
            <v>0</v>
          </cell>
          <cell r="BJ60">
            <v>0</v>
          </cell>
        </row>
        <row r="61">
          <cell r="AB61">
            <v>15235</v>
          </cell>
          <cell r="BH61">
            <v>0</v>
          </cell>
          <cell r="BI61">
            <v>0</v>
          </cell>
          <cell r="BJ61">
            <v>0</v>
          </cell>
        </row>
        <row r="62">
          <cell r="AB62">
            <v>19664</v>
          </cell>
          <cell r="BH62">
            <v>0</v>
          </cell>
          <cell r="BI62">
            <v>0</v>
          </cell>
          <cell r="BJ62">
            <v>0</v>
          </cell>
        </row>
        <row r="63">
          <cell r="AB63">
            <v>13721</v>
          </cell>
          <cell r="BH63">
            <v>0</v>
          </cell>
          <cell r="BI63">
            <v>0</v>
          </cell>
          <cell r="BJ63">
            <v>0</v>
          </cell>
        </row>
        <row r="64">
          <cell r="AB64">
            <v>17187</v>
          </cell>
          <cell r="BH64">
            <v>0</v>
          </cell>
          <cell r="BI64">
            <v>0</v>
          </cell>
          <cell r="BJ64">
            <v>0</v>
          </cell>
        </row>
        <row r="65">
          <cell r="AB65">
            <v>29879</v>
          </cell>
          <cell r="BH65">
            <v>0</v>
          </cell>
          <cell r="BI65">
            <v>0</v>
          </cell>
          <cell r="BJ65">
            <v>0</v>
          </cell>
        </row>
        <row r="66">
          <cell r="AB66">
            <v>31264</v>
          </cell>
          <cell r="BH66">
            <v>0</v>
          </cell>
          <cell r="BI66">
            <v>0</v>
          </cell>
          <cell r="BJ66">
            <v>0</v>
          </cell>
        </row>
        <row r="67">
          <cell r="AB67">
            <v>18411</v>
          </cell>
          <cell r="BH67">
            <v>0</v>
          </cell>
          <cell r="BI67">
            <v>0</v>
          </cell>
          <cell r="BJ67">
            <v>0</v>
          </cell>
        </row>
        <row r="68">
          <cell r="AB68">
            <v>18114</v>
          </cell>
          <cell r="BH68">
            <v>0</v>
          </cell>
          <cell r="BI68">
            <v>0</v>
          </cell>
          <cell r="BJ68">
            <v>0</v>
          </cell>
        </row>
        <row r="69">
          <cell r="AB69">
            <v>24276</v>
          </cell>
          <cell r="BH69">
            <v>0</v>
          </cell>
          <cell r="BI69">
            <v>0</v>
          </cell>
          <cell r="BJ69">
            <v>0</v>
          </cell>
        </row>
        <row r="70">
          <cell r="AB70">
            <v>28915</v>
          </cell>
          <cell r="BH70">
            <v>0</v>
          </cell>
          <cell r="BI70">
            <v>0</v>
          </cell>
          <cell r="BJ70">
            <v>0</v>
          </cell>
        </row>
        <row r="71">
          <cell r="AB71">
            <v>21055</v>
          </cell>
          <cell r="BH71">
            <v>0</v>
          </cell>
          <cell r="BI71">
            <v>0</v>
          </cell>
          <cell r="BJ71">
            <v>0</v>
          </cell>
        </row>
        <row r="72">
          <cell r="AB72">
            <v>0</v>
          </cell>
          <cell r="BH72">
            <v>0</v>
          </cell>
          <cell r="BI72">
            <v>0</v>
          </cell>
          <cell r="BJ72">
            <v>0</v>
          </cell>
        </row>
        <row r="73">
          <cell r="AB73">
            <v>0</v>
          </cell>
          <cell r="BH73">
            <v>0</v>
          </cell>
          <cell r="BI73">
            <v>0</v>
          </cell>
          <cell r="BJ73">
            <v>0</v>
          </cell>
        </row>
        <row r="74">
          <cell r="AB74">
            <v>0</v>
          </cell>
          <cell r="BH74">
            <v>0</v>
          </cell>
          <cell r="BI74">
            <v>0</v>
          </cell>
          <cell r="BJ74">
            <v>0</v>
          </cell>
        </row>
        <row r="75">
          <cell r="AB75">
            <v>61496</v>
          </cell>
          <cell r="BH75">
            <v>36</v>
          </cell>
          <cell r="BI75">
            <v>432</v>
          </cell>
          <cell r="BJ75">
            <v>5616</v>
          </cell>
        </row>
        <row r="76">
          <cell r="AB76">
            <v>0</v>
          </cell>
          <cell r="BH76">
            <v>0</v>
          </cell>
          <cell r="BI76">
            <v>0</v>
          </cell>
          <cell r="BJ76">
            <v>0</v>
          </cell>
        </row>
        <row r="77">
          <cell r="AB77">
            <v>33803</v>
          </cell>
          <cell r="BH77">
            <v>0</v>
          </cell>
          <cell r="BI77">
            <v>0</v>
          </cell>
          <cell r="BJ77">
            <v>0</v>
          </cell>
        </row>
        <row r="78">
          <cell r="AB78">
            <v>0</v>
          </cell>
          <cell r="BH78">
            <v>0</v>
          </cell>
          <cell r="BI78">
            <v>0</v>
          </cell>
          <cell r="BJ78">
            <v>0</v>
          </cell>
        </row>
        <row r="79">
          <cell r="AB79">
            <v>65581</v>
          </cell>
          <cell r="BH79">
            <v>0</v>
          </cell>
          <cell r="BI79">
            <v>0</v>
          </cell>
          <cell r="BJ79">
            <v>0</v>
          </cell>
        </row>
        <row r="80">
          <cell r="AB80">
            <v>0</v>
          </cell>
          <cell r="BH80">
            <v>0</v>
          </cell>
          <cell r="BI80">
            <v>0</v>
          </cell>
          <cell r="BJ80">
            <v>0</v>
          </cell>
        </row>
        <row r="81">
          <cell r="AB81">
            <v>0</v>
          </cell>
          <cell r="BH81">
            <v>0</v>
          </cell>
          <cell r="BI81">
            <v>0</v>
          </cell>
          <cell r="BJ81">
            <v>0</v>
          </cell>
        </row>
        <row r="82">
          <cell r="AB82">
            <v>60490</v>
          </cell>
          <cell r="BH82">
            <v>0</v>
          </cell>
          <cell r="BI82">
            <v>0</v>
          </cell>
          <cell r="BJ82">
            <v>0</v>
          </cell>
        </row>
        <row r="83">
          <cell r="AB83">
            <v>25051</v>
          </cell>
          <cell r="BH83">
            <v>33</v>
          </cell>
          <cell r="BI83">
            <v>396</v>
          </cell>
          <cell r="BJ83">
            <v>5148</v>
          </cell>
        </row>
        <row r="84">
          <cell r="AB84">
            <v>0</v>
          </cell>
          <cell r="BH84">
            <v>0</v>
          </cell>
          <cell r="BI84">
            <v>0</v>
          </cell>
          <cell r="BJ84">
            <v>0</v>
          </cell>
        </row>
        <row r="85">
          <cell r="AB85">
            <v>21549</v>
          </cell>
          <cell r="BH85">
            <v>0</v>
          </cell>
          <cell r="BI85">
            <v>0</v>
          </cell>
          <cell r="BJ85">
            <v>0</v>
          </cell>
        </row>
        <row r="86">
          <cell r="AB86">
            <v>0</v>
          </cell>
          <cell r="BH86">
            <v>0</v>
          </cell>
          <cell r="BI86">
            <v>0</v>
          </cell>
          <cell r="BJ86">
            <v>0</v>
          </cell>
        </row>
        <row r="87">
          <cell r="AB87">
            <v>28560</v>
          </cell>
          <cell r="BH87">
            <v>0</v>
          </cell>
          <cell r="BI87">
            <v>0</v>
          </cell>
          <cell r="BJ87">
            <v>0</v>
          </cell>
        </row>
        <row r="88">
          <cell r="AB88">
            <v>4514</v>
          </cell>
          <cell r="BH88">
            <v>0</v>
          </cell>
          <cell r="BI88">
            <v>0</v>
          </cell>
          <cell r="BJ88">
            <v>0</v>
          </cell>
        </row>
        <row r="89">
          <cell r="AB89">
            <v>16130</v>
          </cell>
          <cell r="BH89">
            <v>0</v>
          </cell>
          <cell r="BI89">
            <v>0</v>
          </cell>
          <cell r="BJ89">
            <v>0</v>
          </cell>
        </row>
        <row r="90">
          <cell r="AB90">
            <v>0</v>
          </cell>
          <cell r="BH90">
            <v>161</v>
          </cell>
          <cell r="BI90">
            <v>1932</v>
          </cell>
          <cell r="BJ90">
            <v>25116</v>
          </cell>
        </row>
        <row r="91">
          <cell r="AB91">
            <v>0</v>
          </cell>
          <cell r="BH91">
            <v>64</v>
          </cell>
          <cell r="BI91">
            <v>768</v>
          </cell>
          <cell r="BJ91">
            <v>9984</v>
          </cell>
        </row>
        <row r="92">
          <cell r="AB92">
            <v>0</v>
          </cell>
          <cell r="BH92">
            <v>0</v>
          </cell>
          <cell r="BI92">
            <v>0</v>
          </cell>
          <cell r="BJ92">
            <v>0</v>
          </cell>
        </row>
        <row r="93">
          <cell r="AB93">
            <v>0</v>
          </cell>
          <cell r="BH93">
            <v>0</v>
          </cell>
          <cell r="BI93">
            <v>0</v>
          </cell>
          <cell r="BJ93">
            <v>0</v>
          </cell>
        </row>
        <row r="94">
          <cell r="AB94">
            <v>0</v>
          </cell>
          <cell r="BH94">
            <v>0</v>
          </cell>
          <cell r="BI94">
            <v>0</v>
          </cell>
          <cell r="BJ94">
            <v>0</v>
          </cell>
        </row>
        <row r="95">
          <cell r="AB95">
            <v>0</v>
          </cell>
          <cell r="BH95">
            <v>0</v>
          </cell>
          <cell r="BI95">
            <v>0</v>
          </cell>
          <cell r="BJ95">
            <v>0</v>
          </cell>
        </row>
        <row r="96">
          <cell r="AB96">
            <v>7062</v>
          </cell>
          <cell r="BH96">
            <v>0</v>
          </cell>
          <cell r="BI96">
            <v>0</v>
          </cell>
          <cell r="BJ96">
            <v>0</v>
          </cell>
        </row>
        <row r="97">
          <cell r="AB97">
            <v>0</v>
          </cell>
          <cell r="BH97">
            <v>0</v>
          </cell>
          <cell r="BI97">
            <v>0</v>
          </cell>
          <cell r="BJ97">
            <v>0</v>
          </cell>
        </row>
        <row r="98">
          <cell r="AB98">
            <v>0</v>
          </cell>
          <cell r="BH98">
            <v>0</v>
          </cell>
          <cell r="BI98">
            <v>0</v>
          </cell>
          <cell r="BJ98">
            <v>0</v>
          </cell>
        </row>
        <row r="99">
          <cell r="AB99">
            <v>0</v>
          </cell>
          <cell r="BH99">
            <v>0</v>
          </cell>
          <cell r="BI99">
            <v>0</v>
          </cell>
          <cell r="BJ99">
            <v>0</v>
          </cell>
        </row>
        <row r="100">
          <cell r="AB100">
            <v>0</v>
          </cell>
          <cell r="BH100">
            <v>0</v>
          </cell>
          <cell r="BI100">
            <v>0</v>
          </cell>
          <cell r="BJ100">
            <v>0</v>
          </cell>
        </row>
        <row r="101">
          <cell r="AB101">
            <v>0</v>
          </cell>
          <cell r="BH101">
            <v>0</v>
          </cell>
          <cell r="BI101">
            <v>0</v>
          </cell>
          <cell r="BJ101">
            <v>0</v>
          </cell>
        </row>
        <row r="102">
          <cell r="AB102">
            <v>24254</v>
          </cell>
          <cell r="BH102">
            <v>0</v>
          </cell>
          <cell r="BI102">
            <v>0</v>
          </cell>
          <cell r="BJ102">
            <v>0</v>
          </cell>
        </row>
        <row r="103">
          <cell r="AB103">
            <v>0</v>
          </cell>
          <cell r="BH103">
            <v>0</v>
          </cell>
          <cell r="BI103">
            <v>0</v>
          </cell>
          <cell r="BJ103">
            <v>0</v>
          </cell>
        </row>
        <row r="104">
          <cell r="AB104">
            <v>0</v>
          </cell>
          <cell r="BH104">
            <v>0</v>
          </cell>
          <cell r="BI104">
            <v>0</v>
          </cell>
          <cell r="BJ104">
            <v>0</v>
          </cell>
        </row>
        <row r="105">
          <cell r="AB105">
            <v>0</v>
          </cell>
          <cell r="BH105">
            <v>0</v>
          </cell>
          <cell r="BI105">
            <v>0</v>
          </cell>
          <cell r="BJ105">
            <v>0</v>
          </cell>
        </row>
        <row r="106">
          <cell r="AB106">
            <v>0</v>
          </cell>
          <cell r="BH106">
            <v>0</v>
          </cell>
          <cell r="BI106">
            <v>0</v>
          </cell>
          <cell r="BJ106">
            <v>0</v>
          </cell>
        </row>
        <row r="107">
          <cell r="AB107">
            <v>0</v>
          </cell>
          <cell r="BH107">
            <v>0</v>
          </cell>
          <cell r="BI107">
            <v>0</v>
          </cell>
          <cell r="BJ107">
            <v>0</v>
          </cell>
        </row>
        <row r="108">
          <cell r="AB108">
            <v>0</v>
          </cell>
          <cell r="BH108">
            <v>0</v>
          </cell>
          <cell r="BI108">
            <v>0</v>
          </cell>
          <cell r="BJ108">
            <v>0</v>
          </cell>
        </row>
        <row r="109">
          <cell r="AB109">
            <v>0</v>
          </cell>
          <cell r="BH109">
            <v>0</v>
          </cell>
          <cell r="BI109">
            <v>0</v>
          </cell>
          <cell r="BJ109">
            <v>0</v>
          </cell>
        </row>
        <row r="110">
          <cell r="AB110">
            <v>0</v>
          </cell>
          <cell r="BH110">
            <v>0</v>
          </cell>
          <cell r="BI110">
            <v>0</v>
          </cell>
          <cell r="BJ110">
            <v>0</v>
          </cell>
        </row>
        <row r="111">
          <cell r="AB111">
            <v>0</v>
          </cell>
          <cell r="BH111">
            <v>0</v>
          </cell>
          <cell r="BI111">
            <v>0</v>
          </cell>
          <cell r="BJ111">
            <v>0</v>
          </cell>
          <cell r="CH111">
            <v>900</v>
          </cell>
        </row>
        <row r="112">
          <cell r="AB112">
            <v>0</v>
          </cell>
          <cell r="BH112">
            <v>0</v>
          </cell>
          <cell r="BI112">
            <v>0</v>
          </cell>
          <cell r="BJ112">
            <v>0</v>
          </cell>
          <cell r="CH112">
            <v>0</v>
          </cell>
        </row>
        <row r="113">
          <cell r="AB113">
            <v>0</v>
          </cell>
          <cell r="BH113">
            <v>0</v>
          </cell>
          <cell r="BI113">
            <v>0</v>
          </cell>
          <cell r="BJ113">
            <v>0</v>
          </cell>
          <cell r="CH113">
            <v>0</v>
          </cell>
        </row>
        <row r="114">
          <cell r="AB114">
            <v>0</v>
          </cell>
          <cell r="BH114">
            <v>0</v>
          </cell>
          <cell r="BI114">
            <v>0</v>
          </cell>
          <cell r="BJ114">
            <v>0</v>
          </cell>
          <cell r="CH114">
            <v>0</v>
          </cell>
        </row>
        <row r="115">
          <cell r="AB115">
            <v>0</v>
          </cell>
          <cell r="BH115">
            <v>0</v>
          </cell>
          <cell r="BI115">
            <v>0</v>
          </cell>
          <cell r="BJ115">
            <v>0</v>
          </cell>
          <cell r="CH115">
            <v>0</v>
          </cell>
        </row>
        <row r="116">
          <cell r="AB116">
            <v>0</v>
          </cell>
          <cell r="BH116">
            <v>0</v>
          </cell>
          <cell r="BI116">
            <v>0</v>
          </cell>
          <cell r="BJ116">
            <v>0</v>
          </cell>
          <cell r="CH116">
            <v>0</v>
          </cell>
        </row>
        <row r="117">
          <cell r="AB117">
            <v>4164</v>
          </cell>
          <cell r="BH117">
            <v>0</v>
          </cell>
          <cell r="BI117">
            <v>0</v>
          </cell>
          <cell r="BJ117">
            <v>0</v>
          </cell>
          <cell r="CH117">
            <v>0</v>
          </cell>
        </row>
        <row r="118">
          <cell r="AB118">
            <v>0</v>
          </cell>
          <cell r="BH118">
            <v>0</v>
          </cell>
          <cell r="BI118">
            <v>0</v>
          </cell>
          <cell r="BJ118">
            <v>0</v>
          </cell>
          <cell r="CH118">
            <v>0</v>
          </cell>
        </row>
        <row r="119">
          <cell r="AB119">
            <v>0</v>
          </cell>
          <cell r="BH119">
            <v>0</v>
          </cell>
          <cell r="BI119">
            <v>0</v>
          </cell>
          <cell r="BJ119">
            <v>0</v>
          </cell>
          <cell r="CH119">
            <v>0</v>
          </cell>
        </row>
        <row r="121">
          <cell r="AB121">
            <v>2156</v>
          </cell>
          <cell r="BH121">
            <v>0</v>
          </cell>
          <cell r="BI121">
            <v>0</v>
          </cell>
          <cell r="BJ121">
            <v>0</v>
          </cell>
        </row>
        <row r="122">
          <cell r="AB122">
            <v>2084</v>
          </cell>
          <cell r="BH122">
            <v>0</v>
          </cell>
          <cell r="BI122">
            <v>0</v>
          </cell>
          <cell r="BJ122">
            <v>0</v>
          </cell>
        </row>
        <row r="123">
          <cell r="AB123">
            <v>0</v>
          </cell>
          <cell r="BH123">
            <v>0</v>
          </cell>
          <cell r="BI123">
            <v>0</v>
          </cell>
          <cell r="BJ123">
            <v>0</v>
          </cell>
        </row>
        <row r="124">
          <cell r="AB124">
            <v>0</v>
          </cell>
          <cell r="BH124">
            <v>0</v>
          </cell>
          <cell r="BI124">
            <v>0</v>
          </cell>
          <cell r="BJ124">
            <v>0</v>
          </cell>
        </row>
        <row r="126">
          <cell r="AB126">
            <v>5183</v>
          </cell>
          <cell r="BH126">
            <v>0</v>
          </cell>
          <cell r="BI126">
            <v>0</v>
          </cell>
          <cell r="BJ126">
            <v>0</v>
          </cell>
          <cell r="CH126">
            <v>0</v>
          </cell>
        </row>
        <row r="127">
          <cell r="BH127">
            <v>0</v>
          </cell>
          <cell r="BI127">
            <v>0</v>
          </cell>
          <cell r="BJ127">
            <v>0</v>
          </cell>
          <cell r="CH127">
            <v>0</v>
          </cell>
        </row>
        <row r="128">
          <cell r="BH128">
            <v>0</v>
          </cell>
          <cell r="BI128">
            <v>0</v>
          </cell>
          <cell r="BJ128">
            <v>0</v>
          </cell>
          <cell r="CH128">
            <v>0</v>
          </cell>
        </row>
        <row r="129">
          <cell r="BH129">
            <v>0</v>
          </cell>
          <cell r="BI129">
            <v>0</v>
          </cell>
          <cell r="BJ129">
            <v>0</v>
          </cell>
          <cell r="CH129">
            <v>0</v>
          </cell>
        </row>
        <row r="130">
          <cell r="BH130">
            <v>195</v>
          </cell>
          <cell r="BI130">
            <v>2340</v>
          </cell>
          <cell r="BJ130">
            <v>30420</v>
          </cell>
          <cell r="CH130">
            <v>0</v>
          </cell>
        </row>
        <row r="131">
          <cell r="BH131">
            <v>79</v>
          </cell>
          <cell r="BI131">
            <v>948</v>
          </cell>
          <cell r="BJ131">
            <v>12324</v>
          </cell>
          <cell r="CH131">
            <v>0</v>
          </cell>
        </row>
        <row r="132">
          <cell r="BH132">
            <v>25</v>
          </cell>
          <cell r="BI132">
            <v>300</v>
          </cell>
          <cell r="BJ132">
            <v>3900</v>
          </cell>
          <cell r="CH132">
            <v>0</v>
          </cell>
        </row>
        <row r="133">
          <cell r="BH133">
            <v>235</v>
          </cell>
          <cell r="BI133">
            <v>2820</v>
          </cell>
          <cell r="BJ133">
            <v>36660</v>
          </cell>
          <cell r="CH133">
            <v>0</v>
          </cell>
        </row>
        <row r="134">
          <cell r="BH134">
            <v>37</v>
          </cell>
          <cell r="BI134">
            <v>444</v>
          </cell>
          <cell r="BJ134">
            <v>5772</v>
          </cell>
          <cell r="CH134">
            <v>0</v>
          </cell>
        </row>
        <row r="135">
          <cell r="BH135">
            <v>0</v>
          </cell>
          <cell r="BI135">
            <v>0</v>
          </cell>
          <cell r="BJ135">
            <v>0</v>
          </cell>
          <cell r="CH135">
            <v>150</v>
          </cell>
        </row>
        <row r="136">
          <cell r="BH136">
            <v>0</v>
          </cell>
          <cell r="BI136">
            <v>0</v>
          </cell>
          <cell r="BJ136">
            <v>0</v>
          </cell>
          <cell r="CH136">
            <v>120</v>
          </cell>
        </row>
        <row r="137">
          <cell r="BH137">
            <v>0</v>
          </cell>
          <cell r="BI137">
            <v>0</v>
          </cell>
          <cell r="BJ137">
            <v>0</v>
          </cell>
          <cell r="CH137">
            <v>0</v>
          </cell>
        </row>
        <row r="138">
          <cell r="BH138">
            <v>0</v>
          </cell>
          <cell r="BI138">
            <v>0</v>
          </cell>
          <cell r="BJ138">
            <v>0</v>
          </cell>
          <cell r="CH138">
            <v>0</v>
          </cell>
        </row>
        <row r="139">
          <cell r="BH139">
            <v>0</v>
          </cell>
          <cell r="BI139">
            <v>0</v>
          </cell>
          <cell r="BJ139">
            <v>0</v>
          </cell>
          <cell r="CH139">
            <v>0</v>
          </cell>
        </row>
        <row r="140">
          <cell r="BH140">
            <v>0</v>
          </cell>
          <cell r="BI140">
            <v>0</v>
          </cell>
          <cell r="BJ140">
            <v>0</v>
          </cell>
          <cell r="CH140">
            <v>0</v>
          </cell>
        </row>
        <row r="141">
          <cell r="BH141">
            <v>0</v>
          </cell>
          <cell r="BI141">
            <v>0</v>
          </cell>
          <cell r="BJ141">
            <v>0</v>
          </cell>
          <cell r="CH141">
            <v>0</v>
          </cell>
        </row>
        <row r="143">
          <cell r="BH143">
            <v>0</v>
          </cell>
          <cell r="BI143">
            <v>0</v>
          </cell>
          <cell r="BJ143">
            <v>0</v>
          </cell>
          <cell r="CH143">
            <v>0</v>
          </cell>
        </row>
        <row r="144">
          <cell r="BH144">
            <v>0</v>
          </cell>
          <cell r="BI144">
            <v>0</v>
          </cell>
          <cell r="BJ144">
            <v>0</v>
          </cell>
          <cell r="CH144">
            <v>0</v>
          </cell>
        </row>
        <row r="145">
          <cell r="BH145">
            <v>0</v>
          </cell>
          <cell r="BI145">
            <v>0</v>
          </cell>
          <cell r="BJ145">
            <v>0</v>
          </cell>
          <cell r="CH145">
            <v>0</v>
          </cell>
        </row>
        <row r="146">
          <cell r="BH146">
            <v>0</v>
          </cell>
          <cell r="BI146">
            <v>0</v>
          </cell>
          <cell r="BJ146">
            <v>0</v>
          </cell>
          <cell r="CH146">
            <v>0</v>
          </cell>
        </row>
        <row r="147">
          <cell r="BH147">
            <v>0</v>
          </cell>
          <cell r="BI147">
            <v>0</v>
          </cell>
          <cell r="BJ147">
            <v>0</v>
          </cell>
          <cell r="CH147">
            <v>0</v>
          </cell>
        </row>
        <row r="148">
          <cell r="BH148">
            <v>0</v>
          </cell>
          <cell r="BI148">
            <v>0</v>
          </cell>
          <cell r="BJ148">
            <v>0</v>
          </cell>
          <cell r="CH148">
            <v>0</v>
          </cell>
        </row>
        <row r="149">
          <cell r="BH149">
            <v>0</v>
          </cell>
          <cell r="BI149">
            <v>0</v>
          </cell>
          <cell r="BJ149">
            <v>0</v>
          </cell>
          <cell r="CH149">
            <v>0</v>
          </cell>
        </row>
        <row r="150">
          <cell r="BH150">
            <v>0</v>
          </cell>
          <cell r="BI150">
            <v>0</v>
          </cell>
          <cell r="BJ150">
            <v>0</v>
          </cell>
        </row>
        <row r="151">
          <cell r="BH151">
            <v>0</v>
          </cell>
          <cell r="BI151">
            <v>0</v>
          </cell>
          <cell r="BJ151">
            <v>0</v>
          </cell>
        </row>
        <row r="152">
          <cell r="BH152">
            <v>0</v>
          </cell>
          <cell r="BI152">
            <v>0</v>
          </cell>
          <cell r="BJ152">
            <v>0</v>
          </cell>
        </row>
        <row r="153">
          <cell r="BH153">
            <v>0</v>
          </cell>
          <cell r="BI153">
            <v>0</v>
          </cell>
          <cell r="BJ153">
            <v>0</v>
          </cell>
        </row>
        <row r="154">
          <cell r="BH154">
            <v>0</v>
          </cell>
          <cell r="BI154">
            <v>0</v>
          </cell>
          <cell r="BJ154">
            <v>0</v>
          </cell>
        </row>
        <row r="155">
          <cell r="BH155">
            <v>0</v>
          </cell>
          <cell r="BI155">
            <v>0</v>
          </cell>
          <cell r="BJ155">
            <v>0</v>
          </cell>
        </row>
        <row r="156">
          <cell r="BH156">
            <v>0</v>
          </cell>
          <cell r="BI156">
            <v>0</v>
          </cell>
          <cell r="BJ156">
            <v>0</v>
          </cell>
        </row>
        <row r="157">
          <cell r="BH157">
            <v>0</v>
          </cell>
          <cell r="BI157">
            <v>0</v>
          </cell>
          <cell r="BJ157">
            <v>0</v>
          </cell>
        </row>
        <row r="158">
          <cell r="BH158">
            <v>0</v>
          </cell>
          <cell r="BI158">
            <v>0</v>
          </cell>
          <cell r="BJ158">
            <v>0</v>
          </cell>
        </row>
        <row r="159">
          <cell r="BH159">
            <v>0</v>
          </cell>
          <cell r="BI159">
            <v>0</v>
          </cell>
          <cell r="BJ159">
            <v>0</v>
          </cell>
        </row>
        <row r="160">
          <cell r="BH160">
            <v>0</v>
          </cell>
          <cell r="BI160">
            <v>0</v>
          </cell>
          <cell r="BJ160">
            <v>0</v>
          </cell>
        </row>
        <row r="161">
          <cell r="BH161">
            <v>0</v>
          </cell>
          <cell r="BI161">
            <v>0</v>
          </cell>
          <cell r="BJ161">
            <v>0</v>
          </cell>
        </row>
        <row r="162">
          <cell r="BH162">
            <v>0</v>
          </cell>
          <cell r="BI162">
            <v>0</v>
          </cell>
          <cell r="BJ162">
            <v>0</v>
          </cell>
        </row>
        <row r="163">
          <cell r="BH163">
            <v>0</v>
          </cell>
          <cell r="BI163">
            <v>0</v>
          </cell>
          <cell r="BJ163">
            <v>0</v>
          </cell>
        </row>
        <row r="164">
          <cell r="BH164">
            <v>0</v>
          </cell>
          <cell r="BI164">
            <v>0</v>
          </cell>
          <cell r="BJ164">
            <v>0</v>
          </cell>
        </row>
        <row r="165">
          <cell r="BH165">
            <v>0</v>
          </cell>
          <cell r="BI165">
            <v>0</v>
          </cell>
          <cell r="BJ165">
            <v>0</v>
          </cell>
        </row>
        <row r="166">
          <cell r="BH166">
            <v>0</v>
          </cell>
          <cell r="BI166">
            <v>0</v>
          </cell>
          <cell r="BJ166">
            <v>0</v>
          </cell>
        </row>
        <row r="167">
          <cell r="BH167">
            <v>0</v>
          </cell>
          <cell r="BI167">
            <v>0</v>
          </cell>
          <cell r="BJ167">
            <v>0</v>
          </cell>
        </row>
        <row r="168">
          <cell r="BH168">
            <v>0</v>
          </cell>
          <cell r="BI168">
            <v>0</v>
          </cell>
          <cell r="BJ168">
            <v>0</v>
          </cell>
        </row>
        <row r="169">
          <cell r="BH169">
            <v>0</v>
          </cell>
          <cell r="BI169">
            <v>0</v>
          </cell>
          <cell r="BJ169">
            <v>0</v>
          </cell>
        </row>
        <row r="170">
          <cell r="BH170">
            <v>0</v>
          </cell>
          <cell r="BI170">
            <v>0</v>
          </cell>
          <cell r="BJ170">
            <v>0</v>
          </cell>
        </row>
        <row r="171">
          <cell r="BH171">
            <v>0</v>
          </cell>
          <cell r="BI171">
            <v>0</v>
          </cell>
          <cell r="BJ171">
            <v>0</v>
          </cell>
        </row>
        <row r="172">
          <cell r="BH172">
            <v>0</v>
          </cell>
          <cell r="BI172">
            <v>0</v>
          </cell>
          <cell r="BJ172">
            <v>0</v>
          </cell>
        </row>
        <row r="173">
          <cell r="BH173">
            <v>0</v>
          </cell>
          <cell r="BI173">
            <v>0</v>
          </cell>
          <cell r="BJ173">
            <v>0</v>
          </cell>
        </row>
        <row r="174">
          <cell r="BH174">
            <v>0</v>
          </cell>
          <cell r="BI174">
            <v>0</v>
          </cell>
          <cell r="BJ174">
            <v>0</v>
          </cell>
        </row>
        <row r="175">
          <cell r="BH175">
            <v>0</v>
          </cell>
          <cell r="BI175">
            <v>0</v>
          </cell>
          <cell r="BJ175">
            <v>0</v>
          </cell>
        </row>
        <row r="176">
          <cell r="BH176">
            <v>0</v>
          </cell>
          <cell r="BI176">
            <v>0</v>
          </cell>
          <cell r="BJ176">
            <v>0</v>
          </cell>
        </row>
        <row r="177">
          <cell r="BH177">
            <v>0</v>
          </cell>
          <cell r="BI177">
            <v>0</v>
          </cell>
          <cell r="BJ177">
            <v>0</v>
          </cell>
        </row>
        <row r="178">
          <cell r="BH178">
            <v>0</v>
          </cell>
          <cell r="BI178">
            <v>0</v>
          </cell>
          <cell r="BJ178">
            <v>0</v>
          </cell>
        </row>
        <row r="179">
          <cell r="BH179">
            <v>0</v>
          </cell>
          <cell r="BI179">
            <v>0</v>
          </cell>
          <cell r="BJ179">
            <v>0</v>
          </cell>
        </row>
        <row r="180">
          <cell r="BH180">
            <v>0</v>
          </cell>
          <cell r="BI180">
            <v>0</v>
          </cell>
          <cell r="BJ180">
            <v>0</v>
          </cell>
        </row>
        <row r="181">
          <cell r="BH181">
            <v>0</v>
          </cell>
          <cell r="BI181">
            <v>0</v>
          </cell>
          <cell r="BJ181">
            <v>0</v>
          </cell>
        </row>
        <row r="182">
          <cell r="BH182">
            <v>0</v>
          </cell>
          <cell r="BI182">
            <v>0</v>
          </cell>
          <cell r="BJ182">
            <v>0</v>
          </cell>
        </row>
        <row r="183">
          <cell r="BH183">
            <v>0</v>
          </cell>
          <cell r="BI183">
            <v>0</v>
          </cell>
          <cell r="BJ183">
            <v>0</v>
          </cell>
        </row>
        <row r="184">
          <cell r="BH184">
            <v>0</v>
          </cell>
          <cell r="BI184">
            <v>0</v>
          </cell>
          <cell r="BJ184">
            <v>0</v>
          </cell>
        </row>
        <row r="185">
          <cell r="BH185">
            <v>0</v>
          </cell>
          <cell r="BI185">
            <v>0</v>
          </cell>
          <cell r="BJ185">
            <v>0</v>
          </cell>
        </row>
        <row r="186">
          <cell r="BH186">
            <v>0</v>
          </cell>
          <cell r="BI186">
            <v>0</v>
          </cell>
          <cell r="BJ186">
            <v>0</v>
          </cell>
        </row>
        <row r="187">
          <cell r="BH187">
            <v>0</v>
          </cell>
          <cell r="BI187">
            <v>0</v>
          </cell>
          <cell r="BJ187">
            <v>0</v>
          </cell>
        </row>
        <row r="188">
          <cell r="BH188">
            <v>0</v>
          </cell>
          <cell r="BI188">
            <v>0</v>
          </cell>
          <cell r="BJ188">
            <v>0</v>
          </cell>
        </row>
        <row r="189">
          <cell r="BH189">
            <v>0</v>
          </cell>
          <cell r="BI189">
            <v>0</v>
          </cell>
          <cell r="BJ189">
            <v>0</v>
          </cell>
        </row>
        <row r="190">
          <cell r="BH190">
            <v>0</v>
          </cell>
          <cell r="BI190">
            <v>0</v>
          </cell>
          <cell r="BJ190">
            <v>0</v>
          </cell>
        </row>
        <row r="191">
          <cell r="BH191">
            <v>0</v>
          </cell>
          <cell r="BI191">
            <v>0</v>
          </cell>
          <cell r="BJ191">
            <v>0</v>
          </cell>
        </row>
        <row r="192">
          <cell r="BH192">
            <v>0</v>
          </cell>
          <cell r="BI192">
            <v>0</v>
          </cell>
          <cell r="BJ192">
            <v>0</v>
          </cell>
        </row>
        <row r="193">
          <cell r="BH193">
            <v>0</v>
          </cell>
          <cell r="BI193">
            <v>0</v>
          </cell>
          <cell r="BJ193">
            <v>0</v>
          </cell>
        </row>
        <row r="194">
          <cell r="BH194">
            <v>0</v>
          </cell>
          <cell r="BI194">
            <v>0</v>
          </cell>
          <cell r="BJ194">
            <v>0</v>
          </cell>
        </row>
        <row r="195">
          <cell r="BH195">
            <v>0</v>
          </cell>
          <cell r="BI195">
            <v>0</v>
          </cell>
          <cell r="BJ195">
            <v>0</v>
          </cell>
        </row>
        <row r="196">
          <cell r="BH196">
            <v>0</v>
          </cell>
          <cell r="BI196">
            <v>0</v>
          </cell>
          <cell r="BJ196">
            <v>0</v>
          </cell>
        </row>
        <row r="197">
          <cell r="BH197">
            <v>0</v>
          </cell>
          <cell r="BI197">
            <v>0</v>
          </cell>
          <cell r="BJ197">
            <v>0</v>
          </cell>
        </row>
        <row r="198">
          <cell r="BH198">
            <v>0</v>
          </cell>
          <cell r="BI198">
            <v>0</v>
          </cell>
          <cell r="BJ198">
            <v>0</v>
          </cell>
        </row>
        <row r="199">
          <cell r="BH199">
            <v>0</v>
          </cell>
          <cell r="BI199">
            <v>0</v>
          </cell>
          <cell r="BJ199">
            <v>0</v>
          </cell>
        </row>
        <row r="200">
          <cell r="BH200">
            <v>0</v>
          </cell>
          <cell r="BI200">
            <v>0</v>
          </cell>
          <cell r="BJ200">
            <v>0</v>
          </cell>
        </row>
        <row r="201">
          <cell r="BH201">
            <v>0</v>
          </cell>
          <cell r="BI201">
            <v>0</v>
          </cell>
          <cell r="BJ201">
            <v>0</v>
          </cell>
        </row>
        <row r="202">
          <cell r="BH202">
            <v>0</v>
          </cell>
          <cell r="BI202">
            <v>0</v>
          </cell>
          <cell r="BJ202">
            <v>0</v>
          </cell>
        </row>
        <row r="203">
          <cell r="BH203">
            <v>0</v>
          </cell>
          <cell r="BI203">
            <v>0</v>
          </cell>
          <cell r="BJ203">
            <v>0</v>
          </cell>
        </row>
        <row r="204">
          <cell r="BH204">
            <v>0</v>
          </cell>
          <cell r="BI204">
            <v>0</v>
          </cell>
          <cell r="BJ204">
            <v>0</v>
          </cell>
        </row>
        <row r="205">
          <cell r="BH205">
            <v>0</v>
          </cell>
          <cell r="BI205">
            <v>0</v>
          </cell>
          <cell r="BJ205">
            <v>0</v>
          </cell>
        </row>
        <row r="206">
          <cell r="BH206">
            <v>0</v>
          </cell>
          <cell r="BI206">
            <v>0</v>
          </cell>
          <cell r="BJ206">
            <v>0</v>
          </cell>
        </row>
        <row r="207">
          <cell r="BH207">
            <v>0</v>
          </cell>
          <cell r="BI207">
            <v>0</v>
          </cell>
          <cell r="BJ207">
            <v>0</v>
          </cell>
        </row>
        <row r="208">
          <cell r="BH208">
            <v>0</v>
          </cell>
          <cell r="BI208">
            <v>0</v>
          </cell>
          <cell r="BJ208">
            <v>0</v>
          </cell>
        </row>
        <row r="209">
          <cell r="BH209">
            <v>0</v>
          </cell>
          <cell r="BI209">
            <v>0</v>
          </cell>
          <cell r="BJ209">
            <v>0</v>
          </cell>
        </row>
        <row r="210">
          <cell r="BH210">
            <v>0</v>
          </cell>
          <cell r="BI210">
            <v>0</v>
          </cell>
          <cell r="BJ210">
            <v>0</v>
          </cell>
        </row>
        <row r="211">
          <cell r="BH211">
            <v>0</v>
          </cell>
          <cell r="BI211">
            <v>0</v>
          </cell>
          <cell r="BJ211">
            <v>0</v>
          </cell>
        </row>
        <row r="212">
          <cell r="BH212">
            <v>0</v>
          </cell>
          <cell r="BI212">
            <v>0</v>
          </cell>
          <cell r="BJ212">
            <v>0</v>
          </cell>
        </row>
        <row r="213">
          <cell r="BH213">
            <v>0</v>
          </cell>
          <cell r="BI213">
            <v>0</v>
          </cell>
          <cell r="BJ213">
            <v>0</v>
          </cell>
        </row>
        <row r="214">
          <cell r="BH214">
            <v>0</v>
          </cell>
          <cell r="BI214">
            <v>0</v>
          </cell>
          <cell r="BJ214">
            <v>0</v>
          </cell>
        </row>
        <row r="215">
          <cell r="BH215">
            <v>0</v>
          </cell>
          <cell r="BI215">
            <v>0</v>
          </cell>
          <cell r="BJ215">
            <v>0</v>
          </cell>
        </row>
        <row r="216">
          <cell r="BH216">
            <v>0</v>
          </cell>
          <cell r="BI216">
            <v>0</v>
          </cell>
          <cell r="BJ216">
            <v>0</v>
          </cell>
        </row>
        <row r="217">
          <cell r="BH217">
            <v>0</v>
          </cell>
          <cell r="BI217">
            <v>0</v>
          </cell>
          <cell r="BJ217">
            <v>0</v>
          </cell>
        </row>
        <row r="218">
          <cell r="BH218">
            <v>0</v>
          </cell>
          <cell r="BI218">
            <v>0</v>
          </cell>
          <cell r="BJ218">
            <v>0</v>
          </cell>
        </row>
        <row r="219">
          <cell r="BH219">
            <v>0</v>
          </cell>
          <cell r="BI219">
            <v>0</v>
          </cell>
          <cell r="BJ219">
            <v>0</v>
          </cell>
        </row>
        <row r="220">
          <cell r="BH220">
            <v>0</v>
          </cell>
          <cell r="BI220">
            <v>0</v>
          </cell>
          <cell r="BJ220">
            <v>0</v>
          </cell>
        </row>
        <row r="221">
          <cell r="BH221">
            <v>0</v>
          </cell>
          <cell r="BI221">
            <v>0</v>
          </cell>
          <cell r="BJ221">
            <v>0</v>
          </cell>
        </row>
        <row r="222">
          <cell r="BH222">
            <v>0</v>
          </cell>
          <cell r="BI222">
            <v>0</v>
          </cell>
          <cell r="BJ222">
            <v>0</v>
          </cell>
        </row>
        <row r="223">
          <cell r="BH223">
            <v>0</v>
          </cell>
          <cell r="BI223">
            <v>0</v>
          </cell>
          <cell r="BJ223">
            <v>0</v>
          </cell>
        </row>
        <row r="224">
          <cell r="BH224">
            <v>0</v>
          </cell>
          <cell r="BI224">
            <v>0</v>
          </cell>
          <cell r="BJ224">
            <v>0</v>
          </cell>
        </row>
        <row r="225">
          <cell r="BH225">
            <v>0</v>
          </cell>
          <cell r="BI225">
            <v>0</v>
          </cell>
          <cell r="BJ225">
            <v>0</v>
          </cell>
        </row>
        <row r="226">
          <cell r="BH226">
            <v>0</v>
          </cell>
          <cell r="BI226">
            <v>0</v>
          </cell>
          <cell r="BJ226">
            <v>0</v>
          </cell>
        </row>
        <row r="227">
          <cell r="BH227">
            <v>0</v>
          </cell>
          <cell r="BI227">
            <v>0</v>
          </cell>
          <cell r="BJ227">
            <v>0</v>
          </cell>
        </row>
        <row r="228">
          <cell r="BH228">
            <v>0</v>
          </cell>
          <cell r="BI228">
            <v>0</v>
          </cell>
          <cell r="BJ228">
            <v>0</v>
          </cell>
        </row>
        <row r="229">
          <cell r="BH229">
            <v>0</v>
          </cell>
          <cell r="BI229">
            <v>0</v>
          </cell>
          <cell r="BJ229">
            <v>0</v>
          </cell>
        </row>
        <row r="230">
          <cell r="BH230">
            <v>0</v>
          </cell>
          <cell r="BI230">
            <v>0</v>
          </cell>
          <cell r="BJ230">
            <v>0</v>
          </cell>
        </row>
        <row r="231">
          <cell r="BH231">
            <v>0</v>
          </cell>
          <cell r="BI231">
            <v>0</v>
          </cell>
          <cell r="BJ231">
            <v>0</v>
          </cell>
        </row>
        <row r="232">
          <cell r="BH232">
            <v>0</v>
          </cell>
          <cell r="BI232">
            <v>0</v>
          </cell>
          <cell r="BJ232">
            <v>0</v>
          </cell>
        </row>
        <row r="233">
          <cell r="BH233">
            <v>0</v>
          </cell>
          <cell r="BI233">
            <v>0</v>
          </cell>
          <cell r="BJ233">
            <v>0</v>
          </cell>
        </row>
        <row r="234">
          <cell r="BH234">
            <v>0</v>
          </cell>
          <cell r="BI234">
            <v>0</v>
          </cell>
          <cell r="BJ234">
            <v>0</v>
          </cell>
        </row>
        <row r="235">
          <cell r="BH235">
            <v>0</v>
          </cell>
          <cell r="BI235">
            <v>0</v>
          </cell>
          <cell r="BJ235">
            <v>0</v>
          </cell>
        </row>
        <row r="236">
          <cell r="BH236">
            <v>0</v>
          </cell>
          <cell r="BI236">
            <v>0</v>
          </cell>
          <cell r="BJ236">
            <v>0</v>
          </cell>
        </row>
        <row r="237">
          <cell r="BH237">
            <v>0</v>
          </cell>
          <cell r="BI237">
            <v>0</v>
          </cell>
          <cell r="BJ237">
            <v>0</v>
          </cell>
        </row>
        <row r="238">
          <cell r="BH238">
            <v>0</v>
          </cell>
          <cell r="BI238">
            <v>0</v>
          </cell>
          <cell r="BJ238">
            <v>0</v>
          </cell>
        </row>
        <row r="239">
          <cell r="BH239">
            <v>0</v>
          </cell>
          <cell r="BI239">
            <v>0</v>
          </cell>
          <cell r="BJ239">
            <v>0</v>
          </cell>
        </row>
        <row r="240">
          <cell r="BH240">
            <v>0</v>
          </cell>
          <cell r="BI240">
            <v>0</v>
          </cell>
          <cell r="BJ240">
            <v>0</v>
          </cell>
        </row>
        <row r="241">
          <cell r="BH241">
            <v>0</v>
          </cell>
          <cell r="BI241">
            <v>0</v>
          </cell>
          <cell r="BJ241">
            <v>0</v>
          </cell>
        </row>
        <row r="242">
          <cell r="BH242">
            <v>0</v>
          </cell>
          <cell r="BI242">
            <v>0</v>
          </cell>
          <cell r="BJ242">
            <v>0</v>
          </cell>
        </row>
        <row r="243">
          <cell r="BH243">
            <v>0</v>
          </cell>
          <cell r="BI243">
            <v>0</v>
          </cell>
          <cell r="BJ243">
            <v>0</v>
          </cell>
        </row>
        <row r="244">
          <cell r="BH244">
            <v>0</v>
          </cell>
          <cell r="BI244">
            <v>0</v>
          </cell>
          <cell r="BJ244">
            <v>0</v>
          </cell>
        </row>
        <row r="245">
          <cell r="BH245">
            <v>0</v>
          </cell>
          <cell r="BI245">
            <v>0</v>
          </cell>
          <cell r="BJ245">
            <v>0</v>
          </cell>
        </row>
        <row r="246">
          <cell r="BH246">
            <v>0</v>
          </cell>
          <cell r="BI246">
            <v>0</v>
          </cell>
          <cell r="BJ246">
            <v>0</v>
          </cell>
        </row>
        <row r="247">
          <cell r="BH247">
            <v>0</v>
          </cell>
          <cell r="BI247">
            <v>0</v>
          </cell>
          <cell r="BJ247">
            <v>0</v>
          </cell>
        </row>
        <row r="248">
          <cell r="BH248">
            <v>0</v>
          </cell>
          <cell r="BI248">
            <v>0</v>
          </cell>
          <cell r="BJ248">
            <v>0</v>
          </cell>
        </row>
        <row r="249">
          <cell r="BH249">
            <v>0</v>
          </cell>
          <cell r="BI249">
            <v>0</v>
          </cell>
          <cell r="BJ249">
            <v>0</v>
          </cell>
        </row>
        <row r="250">
          <cell r="BH250">
            <v>0</v>
          </cell>
          <cell r="BI250">
            <v>0</v>
          </cell>
          <cell r="BJ250">
            <v>0</v>
          </cell>
        </row>
        <row r="251">
          <cell r="BH251">
            <v>0</v>
          </cell>
          <cell r="BI251">
            <v>0</v>
          </cell>
          <cell r="BJ251">
            <v>0</v>
          </cell>
        </row>
        <row r="252">
          <cell r="BH252">
            <v>0</v>
          </cell>
          <cell r="BI252">
            <v>0</v>
          </cell>
          <cell r="BJ252">
            <v>0</v>
          </cell>
        </row>
        <row r="253">
          <cell r="BH253">
            <v>0</v>
          </cell>
          <cell r="BI253">
            <v>0</v>
          </cell>
          <cell r="BJ253">
            <v>0</v>
          </cell>
        </row>
        <row r="254">
          <cell r="BH254">
            <v>0</v>
          </cell>
          <cell r="BI254">
            <v>0</v>
          </cell>
          <cell r="BJ254">
            <v>0</v>
          </cell>
        </row>
        <row r="255">
          <cell r="BH255">
            <v>0</v>
          </cell>
          <cell r="BI255">
            <v>0</v>
          </cell>
          <cell r="BJ255">
            <v>0</v>
          </cell>
        </row>
        <row r="256">
          <cell r="BH256">
            <v>0</v>
          </cell>
          <cell r="BI256">
            <v>0</v>
          </cell>
          <cell r="BJ256">
            <v>0</v>
          </cell>
        </row>
        <row r="257">
          <cell r="BH257">
            <v>0</v>
          </cell>
          <cell r="BI257">
            <v>0</v>
          </cell>
          <cell r="BJ257">
            <v>0</v>
          </cell>
        </row>
        <row r="258">
          <cell r="BH258">
            <v>0</v>
          </cell>
          <cell r="BI258">
            <v>0</v>
          </cell>
          <cell r="BJ258">
            <v>0</v>
          </cell>
        </row>
        <row r="259">
          <cell r="BH259">
            <v>0</v>
          </cell>
          <cell r="BI259">
            <v>0</v>
          </cell>
          <cell r="BJ259">
            <v>0</v>
          </cell>
        </row>
        <row r="260">
          <cell r="BH260">
            <v>0</v>
          </cell>
          <cell r="BI260">
            <v>0</v>
          </cell>
          <cell r="BJ260">
            <v>0</v>
          </cell>
        </row>
        <row r="261">
          <cell r="BH261">
            <v>0</v>
          </cell>
          <cell r="BI261">
            <v>0</v>
          </cell>
          <cell r="BJ261">
            <v>0</v>
          </cell>
        </row>
        <row r="262">
          <cell r="BH262">
            <v>0</v>
          </cell>
          <cell r="BI262">
            <v>0</v>
          </cell>
          <cell r="BJ262">
            <v>0</v>
          </cell>
        </row>
        <row r="263">
          <cell r="BH263">
            <v>0</v>
          </cell>
          <cell r="BI263">
            <v>0</v>
          </cell>
          <cell r="BJ263">
            <v>0</v>
          </cell>
        </row>
        <row r="264">
          <cell r="BH264">
            <v>0</v>
          </cell>
          <cell r="BI264">
            <v>0</v>
          </cell>
          <cell r="BJ264">
            <v>0</v>
          </cell>
        </row>
        <row r="265">
          <cell r="BH265">
            <v>0</v>
          </cell>
          <cell r="BI265">
            <v>0</v>
          </cell>
          <cell r="BJ265">
            <v>0</v>
          </cell>
        </row>
        <row r="266">
          <cell r="BH266">
            <v>0</v>
          </cell>
          <cell r="BI266">
            <v>0</v>
          </cell>
          <cell r="BJ266">
            <v>0</v>
          </cell>
        </row>
        <row r="267">
          <cell r="BH267">
            <v>0</v>
          </cell>
          <cell r="BI267">
            <v>0</v>
          </cell>
          <cell r="BJ267">
            <v>0</v>
          </cell>
        </row>
        <row r="268">
          <cell r="BH268">
            <v>0</v>
          </cell>
          <cell r="BI268">
            <v>0</v>
          </cell>
          <cell r="BJ268">
            <v>0</v>
          </cell>
        </row>
        <row r="269">
          <cell r="BH269">
            <v>0</v>
          </cell>
          <cell r="BI269">
            <v>0</v>
          </cell>
          <cell r="BJ269">
            <v>0</v>
          </cell>
        </row>
        <row r="270">
          <cell r="BH270">
            <v>0</v>
          </cell>
          <cell r="BI270">
            <v>0</v>
          </cell>
          <cell r="BJ270">
            <v>0</v>
          </cell>
        </row>
        <row r="271">
          <cell r="BH271">
            <v>0</v>
          </cell>
          <cell r="BI271">
            <v>0</v>
          </cell>
          <cell r="BJ271">
            <v>0</v>
          </cell>
        </row>
        <row r="272">
          <cell r="AB272">
            <v>0</v>
          </cell>
          <cell r="BH272">
            <v>0</v>
          </cell>
          <cell r="BI272">
            <v>0</v>
          </cell>
          <cell r="BJ272">
            <v>0</v>
          </cell>
        </row>
        <row r="273">
          <cell r="BH273">
            <v>0</v>
          </cell>
          <cell r="BI273">
            <v>0</v>
          </cell>
          <cell r="BJ273">
            <v>0</v>
          </cell>
        </row>
        <row r="274">
          <cell r="BH274">
            <v>0</v>
          </cell>
          <cell r="BI274">
            <v>0</v>
          </cell>
          <cell r="BJ274">
            <v>0</v>
          </cell>
        </row>
        <row r="275">
          <cell r="BH275">
            <v>0</v>
          </cell>
          <cell r="BI275">
            <v>0</v>
          </cell>
          <cell r="BJ275">
            <v>0</v>
          </cell>
        </row>
        <row r="276">
          <cell r="BH276">
            <v>0</v>
          </cell>
          <cell r="BI276">
            <v>0</v>
          </cell>
          <cell r="BJ276">
            <v>0</v>
          </cell>
        </row>
        <row r="277">
          <cell r="BH277">
            <v>0</v>
          </cell>
          <cell r="BI277">
            <v>0</v>
          </cell>
          <cell r="BJ277">
            <v>0</v>
          </cell>
        </row>
        <row r="278">
          <cell r="BH278">
            <v>0</v>
          </cell>
          <cell r="BI278">
            <v>0</v>
          </cell>
          <cell r="BJ278">
            <v>0</v>
          </cell>
        </row>
        <row r="279">
          <cell r="BH279">
            <v>0</v>
          </cell>
          <cell r="BI279">
            <v>0</v>
          </cell>
          <cell r="BJ279">
            <v>0</v>
          </cell>
        </row>
        <row r="280">
          <cell r="BH280">
            <v>0</v>
          </cell>
          <cell r="BI280">
            <v>0</v>
          </cell>
          <cell r="BJ280">
            <v>0</v>
          </cell>
        </row>
        <row r="281">
          <cell r="BH281">
            <v>0</v>
          </cell>
          <cell r="BI281">
            <v>0</v>
          </cell>
          <cell r="BJ281">
            <v>0</v>
          </cell>
        </row>
        <row r="282">
          <cell r="BH282">
            <v>0</v>
          </cell>
          <cell r="BI282">
            <v>0</v>
          </cell>
          <cell r="BJ282">
            <v>0</v>
          </cell>
        </row>
        <row r="283">
          <cell r="BH283">
            <v>0</v>
          </cell>
          <cell r="BI283">
            <v>0</v>
          </cell>
          <cell r="BJ283">
            <v>0</v>
          </cell>
        </row>
        <row r="284">
          <cell r="BH284">
            <v>0</v>
          </cell>
          <cell r="BI284">
            <v>0</v>
          </cell>
          <cell r="BJ284">
            <v>0</v>
          </cell>
        </row>
        <row r="285">
          <cell r="BH285">
            <v>0</v>
          </cell>
          <cell r="BI285">
            <v>0</v>
          </cell>
          <cell r="BJ285">
            <v>0</v>
          </cell>
        </row>
        <row r="286">
          <cell r="BH286">
            <v>0</v>
          </cell>
          <cell r="BI286">
            <v>0</v>
          </cell>
          <cell r="BJ286">
            <v>0</v>
          </cell>
        </row>
        <row r="287">
          <cell r="BH287">
            <v>0</v>
          </cell>
          <cell r="BI287">
            <v>0</v>
          </cell>
          <cell r="BJ287">
            <v>0</v>
          </cell>
        </row>
        <row r="288">
          <cell r="BH288">
            <v>0</v>
          </cell>
          <cell r="BI288">
            <v>0</v>
          </cell>
          <cell r="BJ288">
            <v>0</v>
          </cell>
        </row>
        <row r="289">
          <cell r="BH289">
            <v>0</v>
          </cell>
          <cell r="BI289">
            <v>0</v>
          </cell>
          <cell r="BJ289">
            <v>0</v>
          </cell>
        </row>
        <row r="290">
          <cell r="BH290">
            <v>0</v>
          </cell>
          <cell r="BI290">
            <v>0</v>
          </cell>
          <cell r="BJ290">
            <v>0</v>
          </cell>
        </row>
        <row r="291">
          <cell r="BH291">
            <v>0</v>
          </cell>
          <cell r="BI291">
            <v>0</v>
          </cell>
          <cell r="BJ291">
            <v>0</v>
          </cell>
        </row>
        <row r="292">
          <cell r="BH292">
            <v>0</v>
          </cell>
          <cell r="BI292">
            <v>0</v>
          </cell>
          <cell r="BJ292">
            <v>0</v>
          </cell>
        </row>
        <row r="293">
          <cell r="BH293">
            <v>0</v>
          </cell>
          <cell r="BI293">
            <v>0</v>
          </cell>
          <cell r="BJ293">
            <v>0</v>
          </cell>
        </row>
        <row r="294">
          <cell r="BH294">
            <v>0</v>
          </cell>
          <cell r="BI294">
            <v>0</v>
          </cell>
          <cell r="BJ294">
            <v>0</v>
          </cell>
        </row>
        <row r="295">
          <cell r="BH295">
            <v>0</v>
          </cell>
          <cell r="BI295">
            <v>0</v>
          </cell>
          <cell r="BJ295">
            <v>0</v>
          </cell>
        </row>
        <row r="296">
          <cell r="BH296">
            <v>0</v>
          </cell>
          <cell r="BI296">
            <v>0</v>
          </cell>
          <cell r="BJ296">
            <v>0</v>
          </cell>
        </row>
        <row r="297">
          <cell r="BH297">
            <v>0</v>
          </cell>
          <cell r="BI297">
            <v>0</v>
          </cell>
          <cell r="BJ297">
            <v>0</v>
          </cell>
        </row>
        <row r="298">
          <cell r="BH298">
            <v>0</v>
          </cell>
          <cell r="BI298">
            <v>0</v>
          </cell>
          <cell r="BJ298">
            <v>0</v>
          </cell>
        </row>
        <row r="299">
          <cell r="BH299">
            <v>0</v>
          </cell>
          <cell r="BI299">
            <v>0</v>
          </cell>
          <cell r="BJ299">
            <v>0</v>
          </cell>
        </row>
        <row r="300">
          <cell r="BH300">
            <v>0</v>
          </cell>
          <cell r="BI300">
            <v>0</v>
          </cell>
          <cell r="BJ300">
            <v>0</v>
          </cell>
        </row>
        <row r="301">
          <cell r="BH301">
            <v>0</v>
          </cell>
          <cell r="BI301">
            <v>0</v>
          </cell>
          <cell r="BJ301">
            <v>0</v>
          </cell>
        </row>
        <row r="302">
          <cell r="BH302">
            <v>0</v>
          </cell>
          <cell r="BI302">
            <v>0</v>
          </cell>
          <cell r="BJ302">
            <v>0</v>
          </cell>
        </row>
        <row r="303">
          <cell r="BH303">
            <v>0</v>
          </cell>
          <cell r="BI303">
            <v>0</v>
          </cell>
          <cell r="BJ303">
            <v>0</v>
          </cell>
        </row>
        <row r="304">
          <cell r="BH304">
            <v>0</v>
          </cell>
          <cell r="BI304">
            <v>0</v>
          </cell>
          <cell r="BJ304">
            <v>0</v>
          </cell>
        </row>
        <row r="305">
          <cell r="BH305">
            <v>0</v>
          </cell>
          <cell r="BI305">
            <v>0</v>
          </cell>
          <cell r="BJ305">
            <v>0</v>
          </cell>
        </row>
        <row r="306">
          <cell r="BH306">
            <v>0</v>
          </cell>
          <cell r="BI306">
            <v>0</v>
          </cell>
          <cell r="BJ306">
            <v>0</v>
          </cell>
        </row>
        <row r="307">
          <cell r="BH307">
            <v>0</v>
          </cell>
          <cell r="BI307">
            <v>0</v>
          </cell>
          <cell r="BJ307">
            <v>0</v>
          </cell>
        </row>
        <row r="308">
          <cell r="BH308">
            <v>0</v>
          </cell>
          <cell r="BI308">
            <v>0</v>
          </cell>
          <cell r="BJ308">
            <v>0</v>
          </cell>
        </row>
        <row r="309">
          <cell r="BH309">
            <v>0</v>
          </cell>
          <cell r="BI309">
            <v>0</v>
          </cell>
          <cell r="BJ309">
            <v>0</v>
          </cell>
        </row>
        <row r="310">
          <cell r="BH310">
            <v>0</v>
          </cell>
          <cell r="BI310">
            <v>0</v>
          </cell>
          <cell r="BJ310">
            <v>0</v>
          </cell>
        </row>
        <row r="311">
          <cell r="BH311">
            <v>0</v>
          </cell>
          <cell r="BI311">
            <v>0</v>
          </cell>
          <cell r="BJ311">
            <v>0</v>
          </cell>
        </row>
        <row r="312">
          <cell r="BH312">
            <v>0</v>
          </cell>
          <cell r="BI312">
            <v>0</v>
          </cell>
          <cell r="BJ312">
            <v>0</v>
          </cell>
        </row>
        <row r="313">
          <cell r="BH313">
            <v>0</v>
          </cell>
          <cell r="BI313">
            <v>0</v>
          </cell>
          <cell r="BJ313">
            <v>0</v>
          </cell>
        </row>
        <row r="314">
          <cell r="BH314">
            <v>0</v>
          </cell>
          <cell r="BI314">
            <v>0</v>
          </cell>
          <cell r="BJ314">
            <v>0</v>
          </cell>
        </row>
        <row r="315">
          <cell r="BH315">
            <v>0</v>
          </cell>
          <cell r="BI315">
            <v>0</v>
          </cell>
          <cell r="BJ315">
            <v>0</v>
          </cell>
        </row>
        <row r="316">
          <cell r="BH316">
            <v>0</v>
          </cell>
          <cell r="BI316">
            <v>0</v>
          </cell>
          <cell r="BJ316">
            <v>0</v>
          </cell>
        </row>
        <row r="317">
          <cell r="BH317">
            <v>0</v>
          </cell>
          <cell r="BI317">
            <v>0</v>
          </cell>
          <cell r="BJ317">
            <v>0</v>
          </cell>
        </row>
        <row r="318">
          <cell r="BH318">
            <v>0</v>
          </cell>
          <cell r="BI318">
            <v>0</v>
          </cell>
          <cell r="BJ318">
            <v>0</v>
          </cell>
        </row>
        <row r="319">
          <cell r="BH319">
            <v>0</v>
          </cell>
          <cell r="BI319">
            <v>0</v>
          </cell>
          <cell r="BJ319">
            <v>0</v>
          </cell>
        </row>
        <row r="320">
          <cell r="BH320">
            <v>0</v>
          </cell>
          <cell r="BI320">
            <v>0</v>
          </cell>
          <cell r="BJ320">
            <v>0</v>
          </cell>
        </row>
        <row r="321">
          <cell r="BH321">
            <v>0</v>
          </cell>
          <cell r="BI321">
            <v>0</v>
          </cell>
          <cell r="BJ321">
            <v>0</v>
          </cell>
        </row>
        <row r="322">
          <cell r="BH322">
            <v>0</v>
          </cell>
          <cell r="BI322">
            <v>0</v>
          </cell>
          <cell r="BJ322">
            <v>0</v>
          </cell>
        </row>
        <row r="323">
          <cell r="BH323">
            <v>0</v>
          </cell>
          <cell r="BI323">
            <v>0</v>
          </cell>
          <cell r="BJ323">
            <v>0</v>
          </cell>
        </row>
      </sheetData>
      <sheetData sheetId="30"/>
      <sheetData sheetId="31"/>
      <sheetData sheetId="32"/>
      <sheetData sheetId="33">
        <row r="105">
          <cell r="O105">
            <v>721</v>
          </cell>
        </row>
      </sheetData>
      <sheetData sheetId="34">
        <row r="46">
          <cell r="O46">
            <v>132</v>
          </cell>
        </row>
        <row r="75">
          <cell r="O75">
            <v>2100</v>
          </cell>
        </row>
        <row r="76">
          <cell r="O76">
            <v>0</v>
          </cell>
        </row>
        <row r="77">
          <cell r="O77">
            <v>550</v>
          </cell>
        </row>
        <row r="78">
          <cell r="O78">
            <v>0</v>
          </cell>
        </row>
        <row r="79">
          <cell r="O79">
            <v>1280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700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500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300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15000</v>
          </cell>
        </row>
        <row r="126">
          <cell r="O126">
            <v>920</v>
          </cell>
        </row>
        <row r="127">
          <cell r="O127">
            <v>6792</v>
          </cell>
        </row>
        <row r="128">
          <cell r="O128">
            <v>0</v>
          </cell>
        </row>
      </sheetData>
      <sheetData sheetId="35">
        <row r="111">
          <cell r="P111">
            <v>98169264</v>
          </cell>
        </row>
      </sheetData>
      <sheetData sheetId="36">
        <row r="72">
          <cell r="O72">
            <v>3000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343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579</v>
          </cell>
        </row>
        <row r="109">
          <cell r="O109">
            <v>2200</v>
          </cell>
        </row>
        <row r="123">
          <cell r="O123">
            <v>600</v>
          </cell>
        </row>
        <row r="126">
          <cell r="O126">
            <v>0</v>
          </cell>
        </row>
        <row r="127">
          <cell r="O127">
            <v>0</v>
          </cell>
        </row>
        <row r="128">
          <cell r="O128">
            <v>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0</v>
          </cell>
        </row>
        <row r="138">
          <cell r="O138">
            <v>0</v>
          </cell>
        </row>
        <row r="139">
          <cell r="O139">
            <v>0</v>
          </cell>
        </row>
        <row r="140">
          <cell r="O140">
            <v>0</v>
          </cell>
        </row>
        <row r="141">
          <cell r="O141">
            <v>0</v>
          </cell>
        </row>
        <row r="142">
          <cell r="O142">
            <v>0</v>
          </cell>
        </row>
        <row r="143">
          <cell r="O143">
            <v>0</v>
          </cell>
        </row>
        <row r="144">
          <cell r="O144">
            <v>200</v>
          </cell>
        </row>
        <row r="145">
          <cell r="O145">
            <v>0</v>
          </cell>
        </row>
        <row r="146">
          <cell r="O146">
            <v>820</v>
          </cell>
        </row>
        <row r="147">
          <cell r="O147">
            <v>100</v>
          </cell>
        </row>
        <row r="148">
          <cell r="O148">
            <v>150</v>
          </cell>
        </row>
        <row r="149">
          <cell r="O149">
            <v>100</v>
          </cell>
        </row>
        <row r="150">
          <cell r="O150">
            <v>0</v>
          </cell>
        </row>
        <row r="151">
          <cell r="O151">
            <v>0</v>
          </cell>
        </row>
        <row r="152">
          <cell r="O152">
            <v>0</v>
          </cell>
        </row>
      </sheetData>
      <sheetData sheetId="37">
        <row r="57">
          <cell r="O57">
            <v>250</v>
          </cell>
        </row>
        <row r="75">
          <cell r="O75">
            <v>240</v>
          </cell>
        </row>
        <row r="76">
          <cell r="O76">
            <v>0</v>
          </cell>
        </row>
        <row r="77">
          <cell r="O77">
            <v>290</v>
          </cell>
        </row>
        <row r="78">
          <cell r="O78">
            <v>0</v>
          </cell>
        </row>
        <row r="79">
          <cell r="O79">
            <v>130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55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260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330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2650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900</v>
          </cell>
        </row>
        <row r="105">
          <cell r="O105">
            <v>0</v>
          </cell>
        </row>
        <row r="106">
          <cell r="O106">
            <v>460</v>
          </cell>
        </row>
        <row r="107">
          <cell r="O107">
            <v>0</v>
          </cell>
        </row>
        <row r="108">
          <cell r="O108">
            <v>100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2200</v>
          </cell>
        </row>
        <row r="113">
          <cell r="O113">
            <v>760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0</v>
          </cell>
        </row>
        <row r="118">
          <cell r="O118">
            <v>1780</v>
          </cell>
        </row>
        <row r="119">
          <cell r="O119">
            <v>800</v>
          </cell>
        </row>
        <row r="126">
          <cell r="O126">
            <v>0</v>
          </cell>
        </row>
        <row r="127">
          <cell r="O127">
            <v>0</v>
          </cell>
        </row>
        <row r="128">
          <cell r="O128">
            <v>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500</v>
          </cell>
        </row>
        <row r="138">
          <cell r="O138">
            <v>2100</v>
          </cell>
        </row>
        <row r="139">
          <cell r="O139">
            <v>50</v>
          </cell>
        </row>
        <row r="140">
          <cell r="O140">
            <v>270</v>
          </cell>
        </row>
        <row r="141">
          <cell r="O141">
            <v>180</v>
          </cell>
        </row>
        <row r="142">
          <cell r="O142">
            <v>20</v>
          </cell>
        </row>
        <row r="143">
          <cell r="O143">
            <v>0</v>
          </cell>
        </row>
        <row r="144">
          <cell r="O144">
            <v>0</v>
          </cell>
        </row>
        <row r="145">
          <cell r="O145">
            <v>100</v>
          </cell>
        </row>
        <row r="146">
          <cell r="O146">
            <v>0</v>
          </cell>
        </row>
        <row r="147">
          <cell r="O147">
            <v>0</v>
          </cell>
        </row>
        <row r="148">
          <cell r="O148">
            <v>0</v>
          </cell>
        </row>
        <row r="149">
          <cell r="O149">
            <v>0</v>
          </cell>
        </row>
        <row r="150">
          <cell r="O150">
            <v>0</v>
          </cell>
        </row>
        <row r="151">
          <cell r="O151">
            <v>100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0</v>
          </cell>
        </row>
        <row r="155">
          <cell r="O155">
            <v>0</v>
          </cell>
        </row>
        <row r="156">
          <cell r="O156">
            <v>0</v>
          </cell>
        </row>
        <row r="157">
          <cell r="O157">
            <v>0</v>
          </cell>
        </row>
        <row r="158">
          <cell r="O158">
            <v>0</v>
          </cell>
        </row>
        <row r="159">
          <cell r="O159">
            <v>0</v>
          </cell>
        </row>
        <row r="160">
          <cell r="O160">
            <v>0</v>
          </cell>
        </row>
        <row r="161">
          <cell r="O161">
            <v>0</v>
          </cell>
        </row>
        <row r="162">
          <cell r="O162">
            <v>0</v>
          </cell>
        </row>
      </sheetData>
      <sheetData sheetId="38">
        <row r="72">
          <cell r="O72">
            <v>500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50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150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0</v>
          </cell>
        </row>
        <row r="91">
          <cell r="O91">
            <v>200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200</v>
          </cell>
        </row>
        <row r="95">
          <cell r="O95">
            <v>0</v>
          </cell>
        </row>
        <row r="96">
          <cell r="O96">
            <v>300</v>
          </cell>
        </row>
        <row r="97">
          <cell r="O97">
            <v>0</v>
          </cell>
        </row>
        <row r="98">
          <cell r="O98">
            <v>300</v>
          </cell>
        </row>
        <row r="99">
          <cell r="O99">
            <v>450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710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810</v>
          </cell>
        </row>
        <row r="110">
          <cell r="O110">
            <v>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O113">
            <v>1120</v>
          </cell>
        </row>
        <row r="114">
          <cell r="O114">
            <v>0</v>
          </cell>
        </row>
        <row r="115">
          <cell r="O115">
            <v>0</v>
          </cell>
        </row>
        <row r="116">
          <cell r="O116">
            <v>0</v>
          </cell>
        </row>
        <row r="117">
          <cell r="O117">
            <v>0</v>
          </cell>
        </row>
        <row r="118">
          <cell r="O118">
            <v>0</v>
          </cell>
        </row>
        <row r="119">
          <cell r="O119">
            <v>280</v>
          </cell>
        </row>
        <row r="121">
          <cell r="O121">
            <v>0</v>
          </cell>
        </row>
        <row r="122">
          <cell r="O122">
            <v>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O126">
            <v>0</v>
          </cell>
        </row>
        <row r="127">
          <cell r="O127">
            <v>0</v>
          </cell>
        </row>
        <row r="128">
          <cell r="O128">
            <v>0</v>
          </cell>
        </row>
        <row r="129">
          <cell r="O129">
            <v>0</v>
          </cell>
        </row>
        <row r="130">
          <cell r="O130">
            <v>0</v>
          </cell>
        </row>
        <row r="131">
          <cell r="O131">
            <v>0</v>
          </cell>
        </row>
        <row r="132">
          <cell r="O132">
            <v>0</v>
          </cell>
        </row>
        <row r="133">
          <cell r="O133">
            <v>0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1400</v>
          </cell>
        </row>
        <row r="138">
          <cell r="O138">
            <v>0</v>
          </cell>
        </row>
        <row r="139">
          <cell r="O139">
            <v>100</v>
          </cell>
        </row>
        <row r="140">
          <cell r="O140">
            <v>100</v>
          </cell>
        </row>
        <row r="141">
          <cell r="O141">
            <v>0</v>
          </cell>
        </row>
        <row r="142">
          <cell r="O142">
            <v>320</v>
          </cell>
        </row>
        <row r="143">
          <cell r="O143">
            <v>40</v>
          </cell>
        </row>
        <row r="144">
          <cell r="O144">
            <v>690</v>
          </cell>
        </row>
        <row r="145">
          <cell r="O145">
            <v>0</v>
          </cell>
        </row>
        <row r="146">
          <cell r="O146">
            <v>0</v>
          </cell>
        </row>
        <row r="147">
          <cell r="O147">
            <v>0</v>
          </cell>
        </row>
        <row r="148">
          <cell r="O148">
            <v>0</v>
          </cell>
        </row>
        <row r="149">
          <cell r="O149">
            <v>0</v>
          </cell>
        </row>
        <row r="150">
          <cell r="O150">
            <v>0</v>
          </cell>
        </row>
        <row r="151">
          <cell r="O151">
            <v>0</v>
          </cell>
        </row>
        <row r="152">
          <cell r="O152">
            <v>0</v>
          </cell>
        </row>
        <row r="153">
          <cell r="O153">
            <v>0</v>
          </cell>
        </row>
        <row r="154">
          <cell r="O154">
            <v>0</v>
          </cell>
        </row>
        <row r="155">
          <cell r="O155">
            <v>0</v>
          </cell>
        </row>
        <row r="156">
          <cell r="O156">
            <v>0</v>
          </cell>
        </row>
        <row r="157">
          <cell r="O157">
            <v>0</v>
          </cell>
        </row>
        <row r="158">
          <cell r="O158">
            <v>0</v>
          </cell>
        </row>
        <row r="159">
          <cell r="O159">
            <v>0</v>
          </cell>
        </row>
        <row r="160">
          <cell r="O160">
            <v>0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O165">
            <v>0</v>
          </cell>
        </row>
        <row r="166">
          <cell r="O166">
            <v>0</v>
          </cell>
        </row>
        <row r="167">
          <cell r="O167">
            <v>0</v>
          </cell>
        </row>
        <row r="168">
          <cell r="O168">
            <v>0</v>
          </cell>
        </row>
        <row r="169">
          <cell r="O169">
            <v>0</v>
          </cell>
        </row>
        <row r="170">
          <cell r="O170">
            <v>0</v>
          </cell>
        </row>
        <row r="171">
          <cell r="O171">
            <v>0</v>
          </cell>
        </row>
        <row r="172">
          <cell r="O172">
            <v>0</v>
          </cell>
        </row>
        <row r="173">
          <cell r="O173">
            <v>0</v>
          </cell>
        </row>
        <row r="174">
          <cell r="O174">
            <v>0</v>
          </cell>
        </row>
        <row r="175">
          <cell r="O175">
            <v>0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0</v>
          </cell>
        </row>
        <row r="182">
          <cell r="O182">
            <v>0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0</v>
          </cell>
        </row>
        <row r="186">
          <cell r="O186">
            <v>0</v>
          </cell>
        </row>
        <row r="187">
          <cell r="O187">
            <v>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O192">
            <v>0</v>
          </cell>
        </row>
        <row r="193">
          <cell r="O193">
            <v>0</v>
          </cell>
        </row>
        <row r="194">
          <cell r="O194">
            <v>0</v>
          </cell>
        </row>
        <row r="195">
          <cell r="O195">
            <v>0</v>
          </cell>
        </row>
        <row r="196">
          <cell r="O196">
            <v>0</v>
          </cell>
        </row>
        <row r="197">
          <cell r="O197">
            <v>0</v>
          </cell>
        </row>
        <row r="198">
          <cell r="O198">
            <v>0</v>
          </cell>
        </row>
        <row r="199">
          <cell r="O199">
            <v>0</v>
          </cell>
        </row>
        <row r="200">
          <cell r="O200">
            <v>0</v>
          </cell>
        </row>
        <row r="201">
          <cell r="O201">
            <v>0</v>
          </cell>
        </row>
        <row r="202">
          <cell r="O202">
            <v>0</v>
          </cell>
        </row>
        <row r="203">
          <cell r="O203">
            <v>0</v>
          </cell>
        </row>
        <row r="204">
          <cell r="O204">
            <v>0</v>
          </cell>
        </row>
        <row r="205">
          <cell r="O205">
            <v>0</v>
          </cell>
        </row>
        <row r="206">
          <cell r="O206">
            <v>0</v>
          </cell>
        </row>
        <row r="207">
          <cell r="O207">
            <v>0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0</v>
          </cell>
        </row>
        <row r="212">
          <cell r="O212">
            <v>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0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0</v>
          </cell>
        </row>
        <row r="219">
          <cell r="O219">
            <v>0</v>
          </cell>
        </row>
        <row r="220">
          <cell r="O220">
            <v>0</v>
          </cell>
        </row>
        <row r="221">
          <cell r="O221">
            <v>0</v>
          </cell>
        </row>
        <row r="222">
          <cell r="O222">
            <v>0</v>
          </cell>
        </row>
        <row r="223">
          <cell r="O223">
            <v>0</v>
          </cell>
        </row>
        <row r="224">
          <cell r="O224">
            <v>0</v>
          </cell>
        </row>
        <row r="225">
          <cell r="O225">
            <v>0</v>
          </cell>
        </row>
        <row r="226">
          <cell r="O226">
            <v>0</v>
          </cell>
        </row>
        <row r="227">
          <cell r="O227">
            <v>0</v>
          </cell>
        </row>
        <row r="228">
          <cell r="O228">
            <v>0</v>
          </cell>
        </row>
        <row r="229">
          <cell r="O229">
            <v>0</v>
          </cell>
        </row>
        <row r="230">
          <cell r="O230">
            <v>0</v>
          </cell>
        </row>
        <row r="231">
          <cell r="O231">
            <v>0</v>
          </cell>
        </row>
        <row r="232">
          <cell r="O232">
            <v>0</v>
          </cell>
        </row>
        <row r="233">
          <cell r="O233">
            <v>0</v>
          </cell>
        </row>
        <row r="234">
          <cell r="O234">
            <v>0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O246">
            <v>0</v>
          </cell>
        </row>
        <row r="247">
          <cell r="O247">
            <v>0</v>
          </cell>
        </row>
        <row r="248">
          <cell r="O248">
            <v>0</v>
          </cell>
        </row>
        <row r="249">
          <cell r="O249">
            <v>0</v>
          </cell>
        </row>
        <row r="250">
          <cell r="O250">
            <v>0</v>
          </cell>
        </row>
        <row r="251">
          <cell r="O251">
            <v>0</v>
          </cell>
        </row>
        <row r="252">
          <cell r="O252">
            <v>0</v>
          </cell>
        </row>
        <row r="253">
          <cell r="O253">
            <v>0</v>
          </cell>
        </row>
        <row r="254">
          <cell r="O254">
            <v>0</v>
          </cell>
        </row>
        <row r="255">
          <cell r="O255">
            <v>0</v>
          </cell>
        </row>
        <row r="256">
          <cell r="O256">
            <v>0</v>
          </cell>
        </row>
        <row r="257">
          <cell r="O257">
            <v>0</v>
          </cell>
        </row>
        <row r="258">
          <cell r="O258">
            <v>0</v>
          </cell>
        </row>
        <row r="259">
          <cell r="O259">
            <v>0</v>
          </cell>
        </row>
        <row r="260">
          <cell r="O260">
            <v>0</v>
          </cell>
        </row>
        <row r="261">
          <cell r="O261">
            <v>0</v>
          </cell>
        </row>
        <row r="262">
          <cell r="O262">
            <v>0</v>
          </cell>
        </row>
        <row r="263">
          <cell r="O263">
            <v>0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7">
          <cell r="O267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O273">
            <v>0</v>
          </cell>
        </row>
        <row r="274">
          <cell r="O274">
            <v>0</v>
          </cell>
        </row>
        <row r="275">
          <cell r="O275">
            <v>0</v>
          </cell>
        </row>
        <row r="276">
          <cell r="O276">
            <v>0</v>
          </cell>
        </row>
        <row r="277">
          <cell r="O277">
            <v>0</v>
          </cell>
        </row>
        <row r="278">
          <cell r="O278">
            <v>0</v>
          </cell>
        </row>
        <row r="279">
          <cell r="O279">
            <v>0</v>
          </cell>
        </row>
        <row r="280">
          <cell r="O280">
            <v>0</v>
          </cell>
        </row>
        <row r="281">
          <cell r="O281">
            <v>0</v>
          </cell>
        </row>
        <row r="282">
          <cell r="O282">
            <v>0</v>
          </cell>
        </row>
        <row r="283">
          <cell r="O283">
            <v>0</v>
          </cell>
        </row>
        <row r="284">
          <cell r="O284">
            <v>0</v>
          </cell>
        </row>
        <row r="285">
          <cell r="O285">
            <v>0</v>
          </cell>
        </row>
        <row r="286">
          <cell r="O286">
            <v>0</v>
          </cell>
        </row>
        <row r="287">
          <cell r="O287">
            <v>0</v>
          </cell>
        </row>
        <row r="288">
          <cell r="O288">
            <v>0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O300">
            <v>0</v>
          </cell>
        </row>
        <row r="301">
          <cell r="O301">
            <v>0</v>
          </cell>
        </row>
        <row r="302">
          <cell r="O302">
            <v>0</v>
          </cell>
        </row>
        <row r="303">
          <cell r="O303">
            <v>0</v>
          </cell>
        </row>
        <row r="304">
          <cell r="O304">
            <v>0</v>
          </cell>
        </row>
        <row r="305">
          <cell r="O305">
            <v>0</v>
          </cell>
        </row>
        <row r="306">
          <cell r="O306">
            <v>0</v>
          </cell>
        </row>
        <row r="307">
          <cell r="O307">
            <v>0</v>
          </cell>
        </row>
        <row r="308">
          <cell r="O308">
            <v>0</v>
          </cell>
        </row>
        <row r="309">
          <cell r="O309">
            <v>0</v>
          </cell>
        </row>
        <row r="310">
          <cell r="O310">
            <v>0</v>
          </cell>
        </row>
        <row r="311">
          <cell r="O311">
            <v>0</v>
          </cell>
        </row>
        <row r="312">
          <cell r="O312">
            <v>0</v>
          </cell>
        </row>
        <row r="313">
          <cell r="O313">
            <v>0</v>
          </cell>
        </row>
        <row r="314">
          <cell r="O314">
            <v>0</v>
          </cell>
        </row>
        <row r="315">
          <cell r="O315">
            <v>0</v>
          </cell>
        </row>
        <row r="316">
          <cell r="O316">
            <v>0</v>
          </cell>
        </row>
        <row r="317">
          <cell r="O317">
            <v>0</v>
          </cell>
        </row>
        <row r="318">
          <cell r="O318">
            <v>0</v>
          </cell>
        </row>
        <row r="319">
          <cell r="O319">
            <v>0</v>
          </cell>
        </row>
        <row r="320">
          <cell r="O320">
            <v>0</v>
          </cell>
        </row>
        <row r="321">
          <cell r="O321">
            <v>0</v>
          </cell>
        </row>
        <row r="322">
          <cell r="O322">
            <v>0</v>
          </cell>
        </row>
        <row r="323">
          <cell r="O3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Z325"/>
  <sheetViews>
    <sheetView showZeros="0" tabSelected="1" topLeftCell="A4" zoomScale="62" zoomScaleNormal="62" zoomScaleSheetLayoutView="40" workbookViewId="0">
      <pane xSplit="2" ySplit="5" topLeftCell="AH321" activePane="bottomRight" state="frozen"/>
      <selection activeCell="A4" sqref="A4"/>
      <selection pane="topRight" activeCell="C4" sqref="C4"/>
      <selection pane="bottomLeft" activeCell="A10" sqref="A10"/>
      <selection pane="bottomRight" activeCell="G334" sqref="G334:G335"/>
    </sheetView>
  </sheetViews>
  <sheetFormatPr defaultColWidth="9.140625" defaultRowHeight="18.75" x14ac:dyDescent="0.25"/>
  <cols>
    <col min="1" max="1" width="10.5703125" style="44" bestFit="1" customWidth="1"/>
    <col min="2" max="2" width="60.7109375" style="44" customWidth="1"/>
    <col min="3" max="3" width="25.28515625" style="19" customWidth="1"/>
    <col min="4" max="4" width="18.85546875" style="19" customWidth="1"/>
    <col min="5" max="5" width="26.42578125" style="44" customWidth="1"/>
    <col min="6" max="6" width="17.5703125" style="44" customWidth="1"/>
    <col min="7" max="7" width="20.140625" style="44" customWidth="1"/>
    <col min="8" max="9" width="21" style="44" customWidth="1"/>
    <col min="10" max="10" width="16.140625" style="44" customWidth="1"/>
    <col min="11" max="11" width="21" style="44" customWidth="1"/>
    <col min="12" max="12" width="17.28515625" style="44" customWidth="1"/>
    <col min="13" max="13" width="14.28515625" style="44" customWidth="1"/>
    <col min="14" max="14" width="18" style="44" customWidth="1"/>
    <col min="15" max="15" width="17.85546875" style="44" customWidth="1"/>
    <col min="16" max="16" width="18.7109375" style="44" customWidth="1"/>
    <col min="17" max="17" width="18.28515625" style="44" customWidth="1"/>
    <col min="18" max="18" width="15.85546875" style="44" customWidth="1"/>
    <col min="19" max="19" width="18.5703125" style="44" customWidth="1"/>
    <col min="20" max="20" width="18.7109375" style="44" customWidth="1"/>
    <col min="21" max="21" width="22" style="44" customWidth="1"/>
    <col min="22" max="22" width="17.7109375" style="44" customWidth="1"/>
    <col min="23" max="23" width="20.42578125" style="44" customWidth="1"/>
    <col min="24" max="24" width="17" style="44" customWidth="1"/>
    <col min="25" max="25" width="22.140625" style="44" customWidth="1"/>
    <col min="26" max="26" width="21.85546875" style="44" customWidth="1"/>
    <col min="27" max="27" width="19.7109375" style="44" customWidth="1"/>
    <col min="28" max="28" width="19.28515625" style="44" customWidth="1"/>
    <col min="29" max="29" width="20.7109375" style="44" customWidth="1"/>
    <col min="30" max="30" width="20" style="44" customWidth="1"/>
    <col min="31" max="31" width="19.7109375" style="44" customWidth="1"/>
    <col min="32" max="32" width="19.5703125" style="44" customWidth="1"/>
    <col min="33" max="33" width="15" style="44" customWidth="1"/>
    <col min="34" max="34" width="19.85546875" style="44" customWidth="1"/>
    <col min="35" max="35" width="16.140625" style="44" customWidth="1"/>
    <col min="36" max="36" width="21.7109375" style="44" customWidth="1"/>
    <col min="37" max="37" width="19" style="44" customWidth="1"/>
    <col min="38" max="39" width="18.5703125" style="44" customWidth="1"/>
    <col min="40" max="40" width="21.7109375" style="44" customWidth="1"/>
    <col min="41" max="41" width="22.5703125" style="44" customWidth="1"/>
    <col min="42" max="42" width="22.7109375" style="44" customWidth="1"/>
    <col min="43" max="43" width="14" style="44" customWidth="1"/>
    <col min="44" max="44" width="17.85546875" style="44" customWidth="1"/>
    <col min="45" max="45" width="16" style="44" customWidth="1"/>
    <col min="46" max="46" width="14.42578125" style="44" customWidth="1"/>
    <col min="47" max="47" width="15.42578125" style="44" customWidth="1"/>
    <col min="48" max="48" width="16.42578125" style="44" customWidth="1"/>
    <col min="49" max="49" width="18.7109375" style="44" customWidth="1"/>
    <col min="50" max="50" width="22.42578125" style="44" customWidth="1"/>
    <col min="51" max="51" width="17.140625" style="44" customWidth="1"/>
    <col min="52" max="52" width="23.140625" style="44" customWidth="1"/>
    <col min="53" max="53" width="25.28515625" style="44" customWidth="1"/>
    <col min="54" max="54" width="30.140625" style="44" customWidth="1"/>
    <col min="55" max="16384" width="9.140625" style="44"/>
  </cols>
  <sheetData>
    <row r="1" spans="1:52" s="44" customFormat="1" ht="20.25" x14ac:dyDescent="0.25">
      <c r="A1" s="19"/>
      <c r="B1" s="20"/>
      <c r="C1" s="21"/>
      <c r="D1" s="22"/>
      <c r="F1" s="45"/>
      <c r="I1" s="46"/>
      <c r="J1" s="47"/>
      <c r="K1" s="47"/>
      <c r="N1" s="45"/>
      <c r="O1" s="23" t="s">
        <v>0</v>
      </c>
      <c r="P1" s="23"/>
      <c r="Q1" s="23"/>
      <c r="R1" s="23"/>
      <c r="S1" s="23"/>
      <c r="T1" s="23"/>
      <c r="U1" s="23"/>
      <c r="V1" s="23"/>
      <c r="Z1" s="48"/>
      <c r="AA1" s="45"/>
      <c r="AB1" s="45"/>
      <c r="AO1" s="49"/>
      <c r="AP1" s="50"/>
      <c r="AQ1" s="48"/>
      <c r="AV1" s="47"/>
      <c r="AY1" s="47"/>
    </row>
    <row r="2" spans="1:52" s="44" customFormat="1" ht="20.25" x14ac:dyDescent="0.25">
      <c r="A2" s="19"/>
      <c r="B2" s="20"/>
      <c r="C2" s="21"/>
      <c r="D2" s="22"/>
      <c r="F2" s="45"/>
      <c r="I2" s="46"/>
      <c r="J2" s="47"/>
      <c r="K2" s="47"/>
      <c r="N2" s="45"/>
      <c r="O2" s="17"/>
      <c r="P2" s="17"/>
      <c r="Q2" s="17"/>
      <c r="R2" s="17"/>
      <c r="S2" s="17"/>
      <c r="T2" s="17"/>
      <c r="U2" s="17"/>
      <c r="V2" s="17"/>
      <c r="Z2" s="48"/>
      <c r="AA2" s="45"/>
      <c r="AB2" s="45"/>
      <c r="AO2" s="49"/>
      <c r="AP2" s="50"/>
      <c r="AQ2" s="48"/>
      <c r="AV2" s="47"/>
      <c r="AY2" s="47"/>
    </row>
    <row r="3" spans="1:52" s="44" customFormat="1" ht="20.25" x14ac:dyDescent="0.25">
      <c r="A3" s="19"/>
      <c r="B3" s="20"/>
      <c r="C3" s="21"/>
      <c r="D3" s="22"/>
      <c r="F3" s="45"/>
      <c r="I3" s="46"/>
      <c r="J3" s="47"/>
      <c r="K3" s="47"/>
      <c r="N3" s="45"/>
      <c r="O3" s="17"/>
      <c r="P3" s="17"/>
      <c r="Q3" s="17"/>
      <c r="R3" s="17"/>
      <c r="S3" s="17"/>
      <c r="T3" s="17"/>
      <c r="U3" s="17"/>
      <c r="V3" s="17"/>
      <c r="Z3" s="48"/>
      <c r="AA3" s="45"/>
      <c r="AB3" s="45"/>
      <c r="AO3" s="49"/>
      <c r="AP3" s="50"/>
      <c r="AQ3" s="48"/>
      <c r="AV3" s="47"/>
      <c r="AY3" s="47"/>
    </row>
    <row r="4" spans="1:52" s="44" customFormat="1" ht="33" customHeight="1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51"/>
      <c r="Z4" s="51"/>
      <c r="AO4" s="45"/>
      <c r="AS4" s="49"/>
    </row>
    <row r="5" spans="1:52" s="44" customFormat="1" ht="30.75" customHeight="1" x14ac:dyDescent="0.25">
      <c r="A5" s="25" t="s">
        <v>2</v>
      </c>
      <c r="B5" s="26" t="s">
        <v>3</v>
      </c>
      <c r="C5" s="27" t="s">
        <v>4</v>
      </c>
      <c r="D5" s="27"/>
      <c r="E5" s="28" t="s">
        <v>5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29" t="s">
        <v>6</v>
      </c>
      <c r="AK5" s="30" t="s">
        <v>7</v>
      </c>
      <c r="AL5" s="31"/>
      <c r="AM5" s="31"/>
      <c r="AN5" s="32" t="s">
        <v>8</v>
      </c>
      <c r="AO5" s="32"/>
      <c r="AP5" s="32"/>
      <c r="AQ5" s="32"/>
      <c r="AR5" s="29" t="s">
        <v>9</v>
      </c>
      <c r="AS5" s="33"/>
      <c r="AT5" s="33"/>
      <c r="AU5" s="33"/>
      <c r="AV5" s="53"/>
      <c r="AW5" s="34" t="s">
        <v>10</v>
      </c>
      <c r="AX5" s="34"/>
      <c r="AY5" s="34"/>
    </row>
    <row r="6" spans="1:52" s="44" customFormat="1" ht="30" customHeight="1" x14ac:dyDescent="0.25">
      <c r="A6" s="25"/>
      <c r="B6" s="26"/>
      <c r="C6" s="27"/>
      <c r="D6" s="27"/>
      <c r="E6" s="35" t="s">
        <v>11</v>
      </c>
      <c r="F6" s="36"/>
      <c r="G6" s="36"/>
      <c r="H6" s="36"/>
      <c r="I6" s="36"/>
      <c r="J6" s="36"/>
      <c r="K6" s="36"/>
      <c r="L6" s="36"/>
      <c r="M6" s="36"/>
      <c r="N6" s="36"/>
      <c r="O6" s="29" t="s">
        <v>12</v>
      </c>
      <c r="P6" s="35" t="s">
        <v>13</v>
      </c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4"/>
      <c r="AK6" s="37"/>
      <c r="AL6" s="38"/>
      <c r="AM6" s="38"/>
      <c r="AN6" s="32"/>
      <c r="AO6" s="32"/>
      <c r="AP6" s="32"/>
      <c r="AQ6" s="32"/>
      <c r="AR6" s="39"/>
      <c r="AS6" s="40"/>
      <c r="AT6" s="40"/>
      <c r="AU6" s="40"/>
      <c r="AV6" s="55"/>
      <c r="AW6" s="34"/>
      <c r="AX6" s="34"/>
      <c r="AY6" s="34"/>
    </row>
    <row r="7" spans="1:52" s="44" customFormat="1" ht="89.25" customHeight="1" x14ac:dyDescent="0.25">
      <c r="A7" s="25"/>
      <c r="B7" s="26"/>
      <c r="C7" s="1" t="s">
        <v>14</v>
      </c>
      <c r="D7" s="14" t="s">
        <v>15</v>
      </c>
      <c r="E7" s="41" t="s">
        <v>16</v>
      </c>
      <c r="F7" s="1" t="s">
        <v>17</v>
      </c>
      <c r="G7" s="1" t="s">
        <v>18</v>
      </c>
      <c r="H7" s="1" t="s">
        <v>19</v>
      </c>
      <c r="I7" s="41" t="s">
        <v>20</v>
      </c>
      <c r="J7" s="41" t="s">
        <v>21</v>
      </c>
      <c r="K7" s="41" t="s">
        <v>22</v>
      </c>
      <c r="L7" s="27" t="s">
        <v>23</v>
      </c>
      <c r="M7" s="27"/>
      <c r="N7" s="1" t="s">
        <v>24</v>
      </c>
      <c r="O7" s="56"/>
      <c r="P7" s="41" t="s">
        <v>25</v>
      </c>
      <c r="Q7" s="1" t="s">
        <v>26</v>
      </c>
      <c r="R7" s="35" t="s">
        <v>27</v>
      </c>
      <c r="S7" s="36"/>
      <c r="T7" s="41" t="s">
        <v>28</v>
      </c>
      <c r="U7" s="41" t="s">
        <v>29</v>
      </c>
      <c r="V7" s="27" t="s">
        <v>23</v>
      </c>
      <c r="W7" s="27"/>
      <c r="X7" s="1" t="s">
        <v>30</v>
      </c>
      <c r="Y7" s="41" t="s">
        <v>31</v>
      </c>
      <c r="Z7" s="41" t="s">
        <v>32</v>
      </c>
      <c r="AA7" s="1" t="s">
        <v>33</v>
      </c>
      <c r="AB7" s="1" t="s">
        <v>34</v>
      </c>
      <c r="AC7" s="41" t="s">
        <v>35</v>
      </c>
      <c r="AD7" s="1" t="s">
        <v>36</v>
      </c>
      <c r="AE7" s="1" t="s">
        <v>37</v>
      </c>
      <c r="AF7" s="1" t="s">
        <v>38</v>
      </c>
      <c r="AG7" s="35" t="s">
        <v>39</v>
      </c>
      <c r="AH7" s="57"/>
      <c r="AI7" s="57"/>
      <c r="AJ7" s="58"/>
      <c r="AK7" s="42" t="s">
        <v>40</v>
      </c>
      <c r="AL7" s="42" t="s">
        <v>41</v>
      </c>
      <c r="AM7" s="42" t="s">
        <v>42</v>
      </c>
      <c r="AN7" s="1" t="s">
        <v>43</v>
      </c>
      <c r="AO7" s="41" t="s">
        <v>44</v>
      </c>
      <c r="AP7" s="41" t="s">
        <v>45</v>
      </c>
      <c r="AQ7" s="1" t="s">
        <v>46</v>
      </c>
      <c r="AR7" s="41" t="s">
        <v>47</v>
      </c>
      <c r="AS7" s="1" t="s">
        <v>44</v>
      </c>
      <c r="AT7" s="41" t="s">
        <v>45</v>
      </c>
      <c r="AU7" s="1" t="s">
        <v>48</v>
      </c>
      <c r="AV7" s="1" t="s">
        <v>49</v>
      </c>
      <c r="AW7" s="1" t="s">
        <v>50</v>
      </c>
      <c r="AX7" s="1" t="s">
        <v>51</v>
      </c>
      <c r="AY7" s="1" t="s">
        <v>52</v>
      </c>
    </row>
    <row r="8" spans="1:52" s="44" customFormat="1" ht="56.25" x14ac:dyDescent="0.25">
      <c r="A8" s="25"/>
      <c r="B8" s="26"/>
      <c r="C8" s="1" t="s">
        <v>53</v>
      </c>
      <c r="D8" s="1" t="s">
        <v>53</v>
      </c>
      <c r="E8" s="1" t="s">
        <v>54</v>
      </c>
      <c r="F8" s="1" t="s">
        <v>54</v>
      </c>
      <c r="G8" s="1" t="s">
        <v>55</v>
      </c>
      <c r="H8" s="1" t="s">
        <v>55</v>
      </c>
      <c r="I8" s="18" t="s">
        <v>55</v>
      </c>
      <c r="J8" s="18" t="s">
        <v>56</v>
      </c>
      <c r="K8" s="18" t="s">
        <v>57</v>
      </c>
      <c r="L8" s="18" t="s">
        <v>58</v>
      </c>
      <c r="M8" s="18" t="s">
        <v>59</v>
      </c>
      <c r="N8" s="18" t="s">
        <v>58</v>
      </c>
      <c r="O8" s="1" t="s">
        <v>60</v>
      </c>
      <c r="P8" s="1" t="s">
        <v>61</v>
      </c>
      <c r="Q8" s="1" t="s">
        <v>61</v>
      </c>
      <c r="R8" s="18" t="s">
        <v>62</v>
      </c>
      <c r="S8" s="1" t="s">
        <v>61</v>
      </c>
      <c r="T8" s="18" t="s">
        <v>57</v>
      </c>
      <c r="U8" s="18" t="s">
        <v>57</v>
      </c>
      <c r="V8" s="18" t="s">
        <v>61</v>
      </c>
      <c r="W8" s="18" t="s">
        <v>59</v>
      </c>
      <c r="X8" s="18" t="s">
        <v>61</v>
      </c>
      <c r="Y8" s="1" t="s">
        <v>63</v>
      </c>
      <c r="Z8" s="1" t="s">
        <v>63</v>
      </c>
      <c r="AA8" s="1" t="s">
        <v>63</v>
      </c>
      <c r="AB8" s="1" t="s">
        <v>63</v>
      </c>
      <c r="AC8" s="1" t="s">
        <v>63</v>
      </c>
      <c r="AD8" s="1" t="s">
        <v>63</v>
      </c>
      <c r="AE8" s="1" t="s">
        <v>63</v>
      </c>
      <c r="AF8" s="1" t="s">
        <v>63</v>
      </c>
      <c r="AG8" s="1" t="s">
        <v>64</v>
      </c>
      <c r="AH8" s="1" t="s">
        <v>65</v>
      </c>
      <c r="AI8" s="1" t="s">
        <v>66</v>
      </c>
      <c r="AJ8" s="1" t="s">
        <v>67</v>
      </c>
      <c r="AK8" s="1" t="s">
        <v>67</v>
      </c>
      <c r="AL8" s="1" t="s">
        <v>67</v>
      </c>
      <c r="AM8" s="1" t="s">
        <v>67</v>
      </c>
      <c r="AN8" s="1" t="s">
        <v>68</v>
      </c>
      <c r="AO8" s="1" t="s">
        <v>68</v>
      </c>
      <c r="AP8" s="1" t="s">
        <v>68</v>
      </c>
      <c r="AQ8" s="1" t="s">
        <v>69</v>
      </c>
      <c r="AR8" s="43" t="s">
        <v>70</v>
      </c>
      <c r="AS8" s="1" t="s">
        <v>71</v>
      </c>
      <c r="AT8" s="1" t="s">
        <v>71</v>
      </c>
      <c r="AU8" s="1" t="s">
        <v>69</v>
      </c>
      <c r="AV8" s="1" t="s">
        <v>69</v>
      </c>
      <c r="AW8" s="1" t="s">
        <v>65</v>
      </c>
      <c r="AX8" s="1" t="s">
        <v>68</v>
      </c>
      <c r="AY8" s="43" t="s">
        <v>70</v>
      </c>
    </row>
    <row r="9" spans="1:52" s="44" customFormat="1" x14ac:dyDescent="0.25">
      <c r="A9" s="12">
        <v>1</v>
      </c>
      <c r="B9" s="59" t="s">
        <v>72</v>
      </c>
      <c r="C9" s="2">
        <v>1647</v>
      </c>
      <c r="D9" s="3">
        <v>0</v>
      </c>
      <c r="E9" s="2">
        <f>F9+G9+H9+J9+K9+L9+N9</f>
        <v>21419</v>
      </c>
      <c r="F9" s="2">
        <v>13151</v>
      </c>
      <c r="G9" s="2">
        <f>[2]ПМО!M10</f>
        <v>1396</v>
      </c>
      <c r="H9" s="2">
        <f>'[2]Диспанс '!L10</f>
        <v>2223</v>
      </c>
      <c r="I9" s="2">
        <f>[2]УД!M10</f>
        <v>118</v>
      </c>
      <c r="J9" s="3">
        <v>0</v>
      </c>
      <c r="K9" s="5">
        <f>[2]ШСД!O10</f>
        <v>0</v>
      </c>
      <c r="L9" s="2">
        <f>'[2] Стом проф'!P10</f>
        <v>327</v>
      </c>
      <c r="M9" s="2">
        <f>'[2] Стом проф'!Q10</f>
        <v>1310</v>
      </c>
      <c r="N9" s="2">
        <f>'[2]Ак проф'!O10</f>
        <v>4322</v>
      </c>
      <c r="O9" s="2">
        <f>'[2]Протокол №4  '!AB10</f>
        <v>3067</v>
      </c>
      <c r="P9" s="2">
        <f>Q9+T9+U9+V9+X9+Y9+Z9+AA9+AB9+AC9+AD9+AE9+AF9+AH9+S9</f>
        <v>9247.7019138785909</v>
      </c>
      <c r="Q9" s="2">
        <v>6433</v>
      </c>
      <c r="R9" s="2">
        <v>445</v>
      </c>
      <c r="S9" s="2">
        <v>1334</v>
      </c>
      <c r="T9" s="3">
        <f>'[2]Кабинет Зрения и Консул.п'!O10</f>
        <v>0</v>
      </c>
      <c r="U9" s="7">
        <v>0</v>
      </c>
      <c r="V9" s="2">
        <f>'[2] Стом обращ'!R9:R10</f>
        <v>18</v>
      </c>
      <c r="W9" s="2">
        <f>'[2] Стом обращ'!S10</f>
        <v>45638</v>
      </c>
      <c r="X9" s="2">
        <v>662.70191387858972</v>
      </c>
      <c r="Y9" s="3"/>
      <c r="Z9" s="2">
        <f>'[2]КТ '!O10</f>
        <v>0</v>
      </c>
      <c r="AA9" s="2">
        <f>[2]МРТ!O10</f>
        <v>0</v>
      </c>
      <c r="AB9" s="2">
        <f>[2]УЗИ!O8</f>
        <v>0</v>
      </c>
      <c r="AC9" s="2">
        <f>[2]Эндоск!O10</f>
        <v>800</v>
      </c>
      <c r="AD9" s="2"/>
      <c r="AE9" s="2"/>
      <c r="AF9" s="8">
        <f>[2]ТЕСТ!O10</f>
        <v>0</v>
      </c>
      <c r="AG9" s="4">
        <f>'[2]Протокол №4  '!BH10</f>
        <v>0</v>
      </c>
      <c r="AH9" s="2">
        <f>'[2]Протокол №4  '!BI10</f>
        <v>0</v>
      </c>
      <c r="AI9" s="2">
        <f>'[2]Протокол №4  '!BJ10</f>
        <v>0</v>
      </c>
      <c r="AJ9" s="2">
        <f>[2]ДН!O10</f>
        <v>1955</v>
      </c>
      <c r="AK9" s="9">
        <f>[2]ДН!V10</f>
        <v>271</v>
      </c>
      <c r="AL9" s="9">
        <f>[2]ДН!AC10</f>
        <v>340</v>
      </c>
      <c r="AM9" s="9">
        <f>[2]ДН!AJ10</f>
        <v>1137</v>
      </c>
      <c r="AN9" s="9">
        <f>AO9+AP9+AQ9</f>
        <v>1950</v>
      </c>
      <c r="AO9" s="2">
        <v>1950</v>
      </c>
      <c r="AP9" s="2"/>
      <c r="AQ9" s="2"/>
      <c r="AR9" s="2">
        <f>AS9+AT9+AU9</f>
        <v>1780</v>
      </c>
      <c r="AS9" s="2">
        <f>'[2]ДС СМП'!O10</f>
        <v>1780</v>
      </c>
      <c r="AT9" s="2">
        <f>'[2]ДС онко'!O10</f>
        <v>0</v>
      </c>
      <c r="AU9" s="2"/>
      <c r="AV9" s="2"/>
      <c r="AW9" s="3"/>
      <c r="AX9" s="10"/>
      <c r="AY9" s="4"/>
      <c r="AZ9" s="46"/>
    </row>
    <row r="10" spans="1:52" s="44" customFormat="1" x14ac:dyDescent="0.25">
      <c r="A10" s="12">
        <f>A9+1</f>
        <v>2</v>
      </c>
      <c r="B10" s="59" t="s">
        <v>73</v>
      </c>
      <c r="C10" s="2">
        <v>10851</v>
      </c>
      <c r="D10" s="3">
        <v>0</v>
      </c>
      <c r="E10" s="2">
        <f>F10+G10+H10+J10+K10+L10+N10</f>
        <v>90749</v>
      </c>
      <c r="F10" s="2">
        <v>55372</v>
      </c>
      <c r="G10" s="2">
        <f>[2]ПМО!M11</f>
        <v>9688</v>
      </c>
      <c r="H10" s="2">
        <f>'[2]Диспанс '!L11</f>
        <v>14136</v>
      </c>
      <c r="I10" s="2">
        <f>[2]УД!M11</f>
        <v>2013</v>
      </c>
      <c r="J10" s="3">
        <v>0</v>
      </c>
      <c r="K10" s="5">
        <f>[2]ШСД!O11</f>
        <v>0</v>
      </c>
      <c r="L10" s="2">
        <f>'[2] Стом проф'!P11</f>
        <v>748</v>
      </c>
      <c r="M10" s="2">
        <f>'[2] Стом проф'!Q11</f>
        <v>2994</v>
      </c>
      <c r="N10" s="2">
        <f>'[2]Ак проф'!O11</f>
        <v>10805</v>
      </c>
      <c r="O10" s="2">
        <f>'[2]Протокол №4  '!AB11</f>
        <v>20205</v>
      </c>
      <c r="P10" s="2">
        <f>Q10+T10+U10+V10+X10+Y10+Z10+AA10+AB10+AC10+AD10+AE10+AF10+AH10+S10</f>
        <v>37333.434406537694</v>
      </c>
      <c r="Q10" s="2">
        <v>22337</v>
      </c>
      <c r="R10" s="2">
        <v>2827</v>
      </c>
      <c r="S10" s="2">
        <v>8482</v>
      </c>
      <c r="T10" s="3">
        <f>'[2]Кабинет Зрения и Консул.п'!O11</f>
        <v>0</v>
      </c>
      <c r="U10" s="7">
        <v>0</v>
      </c>
      <c r="V10" s="2">
        <f>'[2] Стом обращ'!R10:R11</f>
        <v>4855</v>
      </c>
      <c r="W10" s="2">
        <f>'[2] Стом обращ'!S11</f>
        <v>104316</v>
      </c>
      <c r="X10" s="2">
        <v>1659.4344065376897</v>
      </c>
      <c r="Y10" s="3"/>
      <c r="Z10" s="2">
        <f>'[2]КТ '!O11</f>
        <v>0</v>
      </c>
      <c r="AA10" s="2">
        <f>[2]МРТ!O11</f>
        <v>0</v>
      </c>
      <c r="AB10" s="2">
        <f>[2]УЗИ!O9</f>
        <v>0</v>
      </c>
      <c r="AC10" s="2">
        <f>[2]Эндоск!O11</f>
        <v>0</v>
      </c>
      <c r="AD10" s="2"/>
      <c r="AE10" s="2"/>
      <c r="AF10" s="8">
        <f>[2]ТЕСТ!O11</f>
        <v>0</v>
      </c>
      <c r="AG10" s="4">
        <f>'[2]Протокол №4  '!BH11</f>
        <v>0</v>
      </c>
      <c r="AH10" s="2">
        <f>'[2]Протокол №4  '!BI11</f>
        <v>0</v>
      </c>
      <c r="AI10" s="2">
        <f>'[2]Протокол №4  '!BJ11</f>
        <v>0</v>
      </c>
      <c r="AJ10" s="2">
        <f>[2]ДН!O11</f>
        <v>8794</v>
      </c>
      <c r="AK10" s="9">
        <f>[2]ДН!V11</f>
        <v>2040</v>
      </c>
      <c r="AL10" s="9">
        <f>[2]ДН!AC11</f>
        <v>1166</v>
      </c>
      <c r="AM10" s="9">
        <f>[2]ДН!AJ11</f>
        <v>4640</v>
      </c>
      <c r="AN10" s="9">
        <f>AO10+AP10+AQ10</f>
        <v>2800</v>
      </c>
      <c r="AO10" s="2">
        <v>2800</v>
      </c>
      <c r="AP10" s="2"/>
      <c r="AQ10" s="2"/>
      <c r="AR10" s="2">
        <f>AS10+AT10+AU10</f>
        <v>1407.5119058303942</v>
      </c>
      <c r="AS10" s="2">
        <f>'[2]ДС СМП'!O11</f>
        <v>1407.5119058303942</v>
      </c>
      <c r="AT10" s="2">
        <f>'[2]ДС онко'!O11</f>
        <v>0</v>
      </c>
      <c r="AU10" s="2"/>
      <c r="AV10" s="2"/>
      <c r="AW10" s="3"/>
      <c r="AX10" s="10"/>
      <c r="AY10" s="4"/>
      <c r="AZ10" s="46"/>
    </row>
    <row r="11" spans="1:52" s="44" customFormat="1" x14ac:dyDescent="0.25">
      <c r="A11" s="12">
        <f t="shared" ref="A11:A74" si="0">A10+1</f>
        <v>3</v>
      </c>
      <c r="B11" s="59" t="s">
        <v>74</v>
      </c>
      <c r="C11" s="2">
        <v>4719</v>
      </c>
      <c r="D11" s="3">
        <v>0</v>
      </c>
      <c r="E11" s="2">
        <f>F11+G11+H11+J11+K11+L11+N11</f>
        <v>39796</v>
      </c>
      <c r="F11" s="2">
        <v>25825</v>
      </c>
      <c r="G11" s="2">
        <f>[2]ПМО!M12</f>
        <v>4111</v>
      </c>
      <c r="H11" s="2">
        <f>'[2]Диспанс '!L12</f>
        <v>6370</v>
      </c>
      <c r="I11" s="2">
        <f>[2]УД!M12</f>
        <v>383</v>
      </c>
      <c r="J11" s="3">
        <v>0</v>
      </c>
      <c r="K11" s="5">
        <f>[2]ШСД!O12</f>
        <v>0</v>
      </c>
      <c r="L11" s="2">
        <f>'[2] Стом проф'!P12</f>
        <v>249</v>
      </c>
      <c r="M11" s="2">
        <f>'[2] Стом проф'!Q12</f>
        <v>998</v>
      </c>
      <c r="N11" s="2">
        <f>'[2]Ак проф'!O12</f>
        <v>3241</v>
      </c>
      <c r="O11" s="2">
        <f>'[2]Протокол №4  '!AB12</f>
        <v>8787</v>
      </c>
      <c r="P11" s="2">
        <f>Q11+T11+U11+V11+X11+Y11+Z11+AA11+AB11+AC11+AD11+AE11+AF11+AH11+S11</f>
        <v>26106.759946072194</v>
      </c>
      <c r="Q11" s="2">
        <v>10640</v>
      </c>
      <c r="R11" s="2">
        <v>1274</v>
      </c>
      <c r="S11" s="2">
        <v>3822</v>
      </c>
      <c r="T11" s="3">
        <f>'[2]Кабинет Зрения и Консул.п'!O12</f>
        <v>0</v>
      </c>
      <c r="U11" s="7">
        <v>0</v>
      </c>
      <c r="V11" s="2">
        <f>'[2] Стом обращ'!R11:R12</f>
        <v>11097</v>
      </c>
      <c r="W11" s="2">
        <f>'[2] Стом обращ'!S12</f>
        <v>34772</v>
      </c>
      <c r="X11" s="2">
        <v>547.75994607219309</v>
      </c>
      <c r="Y11" s="3"/>
      <c r="Z11" s="2">
        <f>'[2]КТ '!O12</f>
        <v>0</v>
      </c>
      <c r="AA11" s="2">
        <f>[2]МРТ!O12</f>
        <v>0</v>
      </c>
      <c r="AB11" s="2">
        <f>[2]УЗИ!O10</f>
        <v>0</v>
      </c>
      <c r="AC11" s="2">
        <f>[2]Эндоск!O12</f>
        <v>0</v>
      </c>
      <c r="AD11" s="2"/>
      <c r="AE11" s="2"/>
      <c r="AF11" s="8">
        <f>[2]ТЕСТ!O12</f>
        <v>0</v>
      </c>
      <c r="AG11" s="4">
        <f>'[2]Протокол №4  '!BH12</f>
        <v>0</v>
      </c>
      <c r="AH11" s="2">
        <f>'[2]Протокол №4  '!BI12</f>
        <v>0</v>
      </c>
      <c r="AI11" s="2">
        <f>'[2]Протокол №4  '!BJ12</f>
        <v>0</v>
      </c>
      <c r="AJ11" s="2">
        <f>[2]ДН!O12</f>
        <v>3025</v>
      </c>
      <c r="AK11" s="9">
        <f>[2]ДН!V12</f>
        <v>843</v>
      </c>
      <c r="AL11" s="9">
        <f>[2]ДН!AC12</f>
        <v>418</v>
      </c>
      <c r="AM11" s="9">
        <f>[2]ДН!AJ12</f>
        <v>1296</v>
      </c>
      <c r="AN11" s="9">
        <f>AO11+AP11+AQ11</f>
        <v>1637.0325089021592</v>
      </c>
      <c r="AO11" s="2">
        <v>1637.0325089021592</v>
      </c>
      <c r="AP11" s="2"/>
      <c r="AQ11" s="2"/>
      <c r="AR11" s="2">
        <f>AS11+AT11+AU11</f>
        <v>1115</v>
      </c>
      <c r="AS11" s="2">
        <f>'[2]ДС СМП'!O12</f>
        <v>1115</v>
      </c>
      <c r="AT11" s="2">
        <f>'[2]ДС онко'!O12</f>
        <v>0</v>
      </c>
      <c r="AU11" s="2"/>
      <c r="AV11" s="2"/>
      <c r="AW11" s="3"/>
      <c r="AX11" s="10"/>
      <c r="AY11" s="4"/>
      <c r="AZ11" s="46"/>
    </row>
    <row r="12" spans="1:52" s="44" customFormat="1" x14ac:dyDescent="0.25">
      <c r="A12" s="12">
        <f t="shared" si="0"/>
        <v>4</v>
      </c>
      <c r="B12" s="59" t="s">
        <v>75</v>
      </c>
      <c r="C12" s="2">
        <v>5569</v>
      </c>
      <c r="D12" s="3">
        <v>0</v>
      </c>
      <c r="E12" s="2">
        <f>F12+G12+H12+J12+K12+L12+N12</f>
        <v>52152</v>
      </c>
      <c r="F12" s="2">
        <v>28372</v>
      </c>
      <c r="G12" s="2">
        <f>[2]ПМО!M13</f>
        <v>6231</v>
      </c>
      <c r="H12" s="2">
        <f>'[2]Диспанс '!L13</f>
        <v>8515</v>
      </c>
      <c r="I12" s="2">
        <f>[2]УД!M13</f>
        <v>990</v>
      </c>
      <c r="J12" s="3">
        <v>0</v>
      </c>
      <c r="K12" s="5">
        <f>[2]ШСД!O13</f>
        <v>0</v>
      </c>
      <c r="L12" s="2">
        <f>'[2] Стом проф'!P13</f>
        <v>390</v>
      </c>
      <c r="M12" s="2">
        <f>'[2] Стом проф'!Q13</f>
        <v>1559</v>
      </c>
      <c r="N12" s="2">
        <f>'[2]Ак проф'!O13</f>
        <v>8644</v>
      </c>
      <c r="O12" s="2">
        <f>'[2]Протокол №4  '!AB13</f>
        <v>10371</v>
      </c>
      <c r="P12" s="2">
        <f>Q12+T12+U12+V12+X12+Y12+Z12+AA12+AB12+AC12+AD12+AE12+AF12+AH12+S12</f>
        <v>20324.999995999999</v>
      </c>
      <c r="Q12" s="2">
        <v>10181</v>
      </c>
      <c r="R12" s="2">
        <v>1703</v>
      </c>
      <c r="S12" s="2">
        <v>5109</v>
      </c>
      <c r="T12" s="3">
        <f>'[2]Кабинет Зрения и Консул.п'!O13</f>
        <v>0</v>
      </c>
      <c r="U12" s="7">
        <v>0</v>
      </c>
      <c r="V12" s="2">
        <f>'[2] Стом обращ'!R12:R13</f>
        <v>3699</v>
      </c>
      <c r="W12" s="2">
        <f>'[2] Стом обращ'!S13</f>
        <v>54331</v>
      </c>
      <c r="X12" s="2">
        <v>1335.999996</v>
      </c>
      <c r="Y12" s="3"/>
      <c r="Z12" s="2">
        <f>'[2]КТ '!O13</f>
        <v>0</v>
      </c>
      <c r="AA12" s="2">
        <f>[2]МРТ!O13</f>
        <v>0</v>
      </c>
      <c r="AB12" s="2">
        <f>[2]УЗИ!O11</f>
        <v>0</v>
      </c>
      <c r="AC12" s="2">
        <f>[2]Эндоск!O13</f>
        <v>0</v>
      </c>
      <c r="AD12" s="2"/>
      <c r="AE12" s="2"/>
      <c r="AF12" s="8">
        <f>[2]ТЕСТ!O13</f>
        <v>0</v>
      </c>
      <c r="AG12" s="4">
        <f>'[2]Протокол №4  '!BH13</f>
        <v>0</v>
      </c>
      <c r="AH12" s="2">
        <f>'[2]Протокол №4  '!BI13</f>
        <v>0</v>
      </c>
      <c r="AI12" s="2">
        <f>'[2]Протокол №4  '!BJ13</f>
        <v>0</v>
      </c>
      <c r="AJ12" s="2">
        <f>[2]ДН!O13</f>
        <v>8737</v>
      </c>
      <c r="AK12" s="9">
        <f>[2]ДН!V13</f>
        <v>966</v>
      </c>
      <c r="AL12" s="9">
        <f>[2]ДН!AC13</f>
        <v>1789</v>
      </c>
      <c r="AM12" s="9">
        <f>[2]ДН!AJ13</f>
        <v>4773</v>
      </c>
      <c r="AN12" s="9">
        <f>AO12+AP12+AQ12</f>
        <v>2408.2240416048085</v>
      </c>
      <c r="AO12" s="2">
        <v>2408.2240416048085</v>
      </c>
      <c r="AP12" s="2"/>
      <c r="AQ12" s="2"/>
      <c r="AR12" s="2">
        <f>AS12+AT12+AU12</f>
        <v>861.23584497777756</v>
      </c>
      <c r="AS12" s="2">
        <f>'[2]ДС СМП'!O13</f>
        <v>861.23584497777756</v>
      </c>
      <c r="AT12" s="2">
        <f>'[2]ДС онко'!O13</f>
        <v>0</v>
      </c>
      <c r="AU12" s="2"/>
      <c r="AV12" s="2"/>
      <c r="AW12" s="3"/>
      <c r="AX12" s="10"/>
      <c r="AY12" s="4"/>
      <c r="AZ12" s="46"/>
    </row>
    <row r="13" spans="1:52" s="44" customFormat="1" x14ac:dyDescent="0.25">
      <c r="A13" s="12">
        <f t="shared" si="0"/>
        <v>5</v>
      </c>
      <c r="B13" s="60" t="s">
        <v>76</v>
      </c>
      <c r="C13" s="2">
        <v>14608</v>
      </c>
      <c r="D13" s="3">
        <v>0</v>
      </c>
      <c r="E13" s="2">
        <f>F13+G13+H13+J13+K13+L13+N13</f>
        <v>137289</v>
      </c>
      <c r="F13" s="2">
        <v>83095</v>
      </c>
      <c r="G13" s="2">
        <f>[2]ПМО!M14</f>
        <v>13312</v>
      </c>
      <c r="H13" s="2">
        <f>'[2]Диспанс '!L14</f>
        <v>18712</v>
      </c>
      <c r="I13" s="2">
        <f>[2]УД!M14</f>
        <v>1533</v>
      </c>
      <c r="J13" s="3">
        <v>0</v>
      </c>
      <c r="K13" s="5">
        <f>[2]ШСД!O14</f>
        <v>0</v>
      </c>
      <c r="L13" s="2">
        <f>'[2] Стом проф'!P14</f>
        <v>561</v>
      </c>
      <c r="M13" s="2">
        <f>'[2] Стом проф'!Q14</f>
        <v>2245</v>
      </c>
      <c r="N13" s="2">
        <f>'[2]Ак проф'!O14</f>
        <v>21609</v>
      </c>
      <c r="O13" s="2">
        <f>'[2]Протокол №4  '!AB14</f>
        <v>27201</v>
      </c>
      <c r="P13" s="2">
        <f>Q13+T13+U13+V13+X13+Y13+Z13+AA13+AB13+AC13+AD13+AE13+AF13+AH13+S13</f>
        <v>60413.28961567139</v>
      </c>
      <c r="Q13" s="2">
        <v>39492</v>
      </c>
      <c r="R13" s="2">
        <v>3042</v>
      </c>
      <c r="S13" s="2">
        <v>9126</v>
      </c>
      <c r="T13" s="3">
        <f>'[2]Кабинет Зрения и Консул.п'!O14</f>
        <v>0</v>
      </c>
      <c r="U13" s="7">
        <v>0</v>
      </c>
      <c r="V13" s="2">
        <f>'[2] Стом обращ'!R13:R14</f>
        <v>5780</v>
      </c>
      <c r="W13" s="2">
        <f>'[2] Стом обращ'!S14</f>
        <v>78237</v>
      </c>
      <c r="X13" s="2">
        <v>3315.2896156713896</v>
      </c>
      <c r="Y13" s="3"/>
      <c r="Z13" s="2">
        <f>'[2]КТ '!O14</f>
        <v>1900</v>
      </c>
      <c r="AA13" s="2">
        <f>[2]МРТ!O14</f>
        <v>0</v>
      </c>
      <c r="AB13" s="2">
        <f>[2]УЗИ!O12</f>
        <v>300</v>
      </c>
      <c r="AC13" s="2">
        <f>[2]Эндоск!O14</f>
        <v>500</v>
      </c>
      <c r="AD13" s="2"/>
      <c r="AE13" s="2"/>
      <c r="AF13" s="8">
        <f>[2]ТЕСТ!O14</f>
        <v>0</v>
      </c>
      <c r="AG13" s="4">
        <f>'[2]Протокол №4  '!BH14</f>
        <v>0</v>
      </c>
      <c r="AH13" s="2">
        <f>'[2]Протокол №4  '!BI14</f>
        <v>0</v>
      </c>
      <c r="AI13" s="2">
        <f>'[2]Протокол №4  '!BJ14</f>
        <v>0</v>
      </c>
      <c r="AJ13" s="2">
        <f>[2]ДН!O14</f>
        <v>11391</v>
      </c>
      <c r="AK13" s="9">
        <f>[2]ДН!V14</f>
        <v>1816</v>
      </c>
      <c r="AL13" s="9">
        <f>[2]ДН!AC14</f>
        <v>3436</v>
      </c>
      <c r="AM13" s="9">
        <f>[2]ДН!AJ14</f>
        <v>4620</v>
      </c>
      <c r="AN13" s="9">
        <f>AO13+AP13+AQ13</f>
        <v>4100</v>
      </c>
      <c r="AO13" s="2">
        <v>4100</v>
      </c>
      <c r="AP13" s="2"/>
      <c r="AQ13" s="2"/>
      <c r="AR13" s="2">
        <f>AS13+AT13+AU13</f>
        <v>1350</v>
      </c>
      <c r="AS13" s="2">
        <f>'[2]ДС СМП'!O14</f>
        <v>1350</v>
      </c>
      <c r="AT13" s="2">
        <f>'[2]ДС онко'!O14</f>
        <v>0</v>
      </c>
      <c r="AU13" s="2"/>
      <c r="AV13" s="2"/>
      <c r="AW13" s="3"/>
      <c r="AX13" s="10"/>
      <c r="AY13" s="4"/>
      <c r="AZ13" s="46"/>
    </row>
    <row r="14" spans="1:52" s="44" customFormat="1" ht="37.5" x14ac:dyDescent="0.25">
      <c r="A14" s="12">
        <f t="shared" si="0"/>
        <v>6</v>
      </c>
      <c r="B14" s="60" t="s">
        <v>77</v>
      </c>
      <c r="C14" s="2">
        <v>1914</v>
      </c>
      <c r="D14" s="3">
        <v>0</v>
      </c>
      <c r="E14" s="2">
        <f>F14+G14+H14+J14+K14+L14+N14</f>
        <v>18184</v>
      </c>
      <c r="F14" s="2">
        <v>10498</v>
      </c>
      <c r="G14" s="2">
        <f>[2]ПМО!M15</f>
        <v>1737</v>
      </c>
      <c r="H14" s="2">
        <f>'[2]Диспанс '!L15</f>
        <v>2583</v>
      </c>
      <c r="I14" s="2">
        <f>[2]УД!M15</f>
        <v>250</v>
      </c>
      <c r="J14" s="3">
        <v>0</v>
      </c>
      <c r="K14" s="5">
        <f>[2]ШСД!O15</f>
        <v>0</v>
      </c>
      <c r="L14" s="2">
        <f>'[2] Стом проф'!P15</f>
        <v>125</v>
      </c>
      <c r="M14" s="2">
        <f>'[2] Стом проф'!Q15</f>
        <v>499</v>
      </c>
      <c r="N14" s="2">
        <f>'[2]Ак проф'!O15</f>
        <v>3241</v>
      </c>
      <c r="O14" s="2">
        <f>'[2]Протокол №4  '!AB15</f>
        <v>3564</v>
      </c>
      <c r="P14" s="2">
        <f>Q14+T14+U14+V14+X14+Y14+Z14+AA14+AB14+AC14+AD14+AE14+AF14+AH14+S14</f>
        <v>15170.859371767796</v>
      </c>
      <c r="Q14" s="2">
        <v>4331</v>
      </c>
      <c r="R14" s="2">
        <v>517</v>
      </c>
      <c r="S14" s="2">
        <v>1550</v>
      </c>
      <c r="T14" s="3">
        <f>'[2]Кабинет Зрения и Консул.п'!O15</f>
        <v>0</v>
      </c>
      <c r="U14" s="7">
        <v>0</v>
      </c>
      <c r="V14" s="2">
        <f>'[2] Стом обращ'!R14:R15</f>
        <v>8323</v>
      </c>
      <c r="W14" s="2">
        <f>'[2] Стом обращ'!S15</f>
        <v>17386</v>
      </c>
      <c r="X14" s="2">
        <v>966.85937176779521</v>
      </c>
      <c r="Y14" s="3"/>
      <c r="Z14" s="2">
        <f>'[2]КТ '!O15</f>
        <v>0</v>
      </c>
      <c r="AA14" s="2">
        <f>[2]МРТ!O15</f>
        <v>0</v>
      </c>
      <c r="AB14" s="2">
        <f>[2]УЗИ!O13</f>
        <v>0</v>
      </c>
      <c r="AC14" s="2">
        <f>[2]Эндоск!O15</f>
        <v>0</v>
      </c>
      <c r="AD14" s="2"/>
      <c r="AE14" s="2"/>
      <c r="AF14" s="8">
        <f>[2]ТЕСТ!O15</f>
        <v>0</v>
      </c>
      <c r="AG14" s="4">
        <f>'[2]Протокол №4  '!BH15</f>
        <v>0</v>
      </c>
      <c r="AH14" s="2">
        <f>'[2]Протокол №4  '!BI15</f>
        <v>0</v>
      </c>
      <c r="AI14" s="2">
        <f>'[2]Протокол №4  '!BJ15</f>
        <v>0</v>
      </c>
      <c r="AJ14" s="2">
        <f>[2]ДН!O15</f>
        <v>2401</v>
      </c>
      <c r="AK14" s="9">
        <f>[2]ДН!V15</f>
        <v>324</v>
      </c>
      <c r="AL14" s="9">
        <f>[2]ДН!AC15</f>
        <v>335</v>
      </c>
      <c r="AM14" s="9">
        <f>[2]ДН!AJ15</f>
        <v>1345</v>
      </c>
      <c r="AN14" s="9">
        <f>AO14+AP14+AQ14</f>
        <v>1318</v>
      </c>
      <c r="AO14" s="2">
        <v>1318</v>
      </c>
      <c r="AP14" s="2"/>
      <c r="AQ14" s="2"/>
      <c r="AR14" s="2">
        <f>AS14+AT14+AU14</f>
        <v>746</v>
      </c>
      <c r="AS14" s="2">
        <f>'[2]ДС СМП'!O15</f>
        <v>746</v>
      </c>
      <c r="AT14" s="2">
        <f>'[2]ДС онко'!O15</f>
        <v>0</v>
      </c>
      <c r="AU14" s="2"/>
      <c r="AV14" s="2"/>
      <c r="AW14" s="3"/>
      <c r="AX14" s="10"/>
      <c r="AY14" s="4"/>
      <c r="AZ14" s="46"/>
    </row>
    <row r="15" spans="1:52" s="44" customFormat="1" x14ac:dyDescent="0.25">
      <c r="A15" s="12">
        <f t="shared" si="0"/>
        <v>7</v>
      </c>
      <c r="B15" s="60" t="s">
        <v>78</v>
      </c>
      <c r="C15" s="2">
        <v>11675</v>
      </c>
      <c r="D15" s="3">
        <v>0</v>
      </c>
      <c r="E15" s="2">
        <f>F15+G15+H15+J15+K15+L15+N15</f>
        <v>102579</v>
      </c>
      <c r="F15" s="2">
        <v>60172</v>
      </c>
      <c r="G15" s="2">
        <f>[2]ПМО!M16</f>
        <v>12717</v>
      </c>
      <c r="H15" s="2">
        <f>'[2]Диспанс '!L16</f>
        <v>15761</v>
      </c>
      <c r="I15" s="2">
        <f>[2]УД!M16</f>
        <v>1016</v>
      </c>
      <c r="J15" s="3">
        <v>0</v>
      </c>
      <c r="K15" s="5">
        <f>[2]ШСД!O16</f>
        <v>403</v>
      </c>
      <c r="L15" s="2">
        <f>'[2] Стом проф'!P16</f>
        <v>561</v>
      </c>
      <c r="M15" s="2">
        <f>'[2] Стом проф'!Q16</f>
        <v>2245</v>
      </c>
      <c r="N15" s="2">
        <f>'[2]Ак проф'!O16</f>
        <v>12965</v>
      </c>
      <c r="O15" s="2">
        <f>'[2]Протокол №4  '!AB16</f>
        <v>21739</v>
      </c>
      <c r="P15" s="2">
        <f>Q15+T15+U15+V15+X15+Y15+Z15+AA15+AB15+AC15+AD15+AE15+AF15+AH15+S15</f>
        <v>41054.472350000477</v>
      </c>
      <c r="Q15" s="2">
        <v>23876</v>
      </c>
      <c r="R15" s="2">
        <v>3152</v>
      </c>
      <c r="S15" s="2">
        <v>9457</v>
      </c>
      <c r="T15" s="3">
        <f>'[2]Кабинет Зрения и Консул.п'!O16</f>
        <v>0</v>
      </c>
      <c r="U15" s="7">
        <v>0</v>
      </c>
      <c r="V15" s="2">
        <f>'[2] Стом обращ'!R15:R16</f>
        <v>1850</v>
      </c>
      <c r="W15" s="2">
        <f>'[2] Стом обращ'!S16</f>
        <v>78237</v>
      </c>
      <c r="X15" s="2">
        <v>2621.472350000472</v>
      </c>
      <c r="Y15" s="3"/>
      <c r="Z15" s="2">
        <f>'[2]КТ '!O16</f>
        <v>2800</v>
      </c>
      <c r="AA15" s="2">
        <f>[2]МРТ!O16</f>
        <v>0</v>
      </c>
      <c r="AB15" s="2">
        <f>[2]УЗИ!O14</f>
        <v>0</v>
      </c>
      <c r="AC15" s="2">
        <f>[2]Эндоск!O16</f>
        <v>450</v>
      </c>
      <c r="AD15" s="2"/>
      <c r="AE15" s="2"/>
      <c r="AF15" s="8">
        <f>[2]ТЕСТ!O16</f>
        <v>0</v>
      </c>
      <c r="AG15" s="4">
        <f>'[2]Протокол №4  '!BH16</f>
        <v>0</v>
      </c>
      <c r="AH15" s="2">
        <f>'[2]Протокол №4  '!BI16</f>
        <v>0</v>
      </c>
      <c r="AI15" s="2">
        <f>'[2]Протокол №4  '!BJ16</f>
        <v>0</v>
      </c>
      <c r="AJ15" s="2">
        <f>[2]ДН!O16</f>
        <v>5383</v>
      </c>
      <c r="AK15" s="9">
        <f>[2]ДН!V16</f>
        <v>1478</v>
      </c>
      <c r="AL15" s="9">
        <f>[2]ДН!AC16</f>
        <v>121</v>
      </c>
      <c r="AM15" s="9">
        <f>[2]ДН!AJ16</f>
        <v>3074</v>
      </c>
      <c r="AN15" s="9">
        <f>AO15+AP15+AQ15</f>
        <v>3000</v>
      </c>
      <c r="AO15" s="2">
        <v>3000</v>
      </c>
      <c r="AP15" s="2"/>
      <c r="AQ15" s="2"/>
      <c r="AR15" s="2">
        <f>AS15+AT15+AU15</f>
        <v>1400</v>
      </c>
      <c r="AS15" s="2">
        <f>'[2]ДС СМП'!O16</f>
        <v>1400</v>
      </c>
      <c r="AT15" s="2">
        <f>'[2]ДС онко'!O16</f>
        <v>0</v>
      </c>
      <c r="AU15" s="2"/>
      <c r="AV15" s="2"/>
      <c r="AW15" s="3"/>
      <c r="AX15" s="10"/>
      <c r="AY15" s="4"/>
      <c r="AZ15" s="46"/>
    </row>
    <row r="16" spans="1:52" s="44" customFormat="1" x14ac:dyDescent="0.25">
      <c r="A16" s="12">
        <f t="shared" si="0"/>
        <v>8</v>
      </c>
      <c r="B16" s="60" t="s">
        <v>79</v>
      </c>
      <c r="C16" s="2">
        <v>0</v>
      </c>
      <c r="D16" s="3">
        <v>0</v>
      </c>
      <c r="E16" s="2">
        <f>F16+G16+H16+J16+K16+L16+N16</f>
        <v>185319</v>
      </c>
      <c r="F16" s="2">
        <v>102101</v>
      </c>
      <c r="G16" s="2">
        <f>[2]ПМО!M17</f>
        <v>19934</v>
      </c>
      <c r="H16" s="2">
        <f>'[2]Диспанс '!L17</f>
        <v>25738</v>
      </c>
      <c r="I16" s="2">
        <f>[2]УД!M17</f>
        <v>2391</v>
      </c>
      <c r="J16" s="3">
        <v>0</v>
      </c>
      <c r="K16" s="5">
        <f>[2]ШСД!O17</f>
        <v>0</v>
      </c>
      <c r="L16" s="2">
        <f>'[2] Стом проф'!P17</f>
        <v>811</v>
      </c>
      <c r="M16" s="2">
        <f>'[2] Стом проф'!Q17</f>
        <v>3243</v>
      </c>
      <c r="N16" s="2">
        <f>'[2]Ак проф'!O17</f>
        <v>36735</v>
      </c>
      <c r="O16" s="2">
        <f>'[2]Протокол №4  '!AB17</f>
        <v>36208</v>
      </c>
      <c r="P16" s="2">
        <f>Q16+T16+U16+V16+X16+Y16+Z16+AA16+AB16+AC16+AD16+AE16+AF16+AH16+S16</f>
        <v>75688.523213080916</v>
      </c>
      <c r="Q16" s="2">
        <v>41515</v>
      </c>
      <c r="R16" s="2">
        <v>5148</v>
      </c>
      <c r="S16" s="2">
        <v>15443</v>
      </c>
      <c r="T16" s="3">
        <f>'[2]Кабинет Зрения и Консул.п'!O17</f>
        <v>0</v>
      </c>
      <c r="U16" s="7">
        <v>0</v>
      </c>
      <c r="V16" s="2">
        <f>'[2] Стом обращ'!R16:R17</f>
        <v>8323</v>
      </c>
      <c r="W16" s="2">
        <f>'[2] Стом обращ'!S17</f>
        <v>113009</v>
      </c>
      <c r="X16" s="2">
        <v>6059.5232130809245</v>
      </c>
      <c r="Y16" s="3"/>
      <c r="Z16" s="2">
        <f>'[2]КТ '!O17</f>
        <v>1000</v>
      </c>
      <c r="AA16" s="2">
        <f>[2]МРТ!O17</f>
        <v>0</v>
      </c>
      <c r="AB16" s="2">
        <f>[2]УЗИ!O15</f>
        <v>1848</v>
      </c>
      <c r="AC16" s="2">
        <f>[2]Эндоск!O17</f>
        <v>1500</v>
      </c>
      <c r="AD16" s="2"/>
      <c r="AE16" s="2"/>
      <c r="AF16" s="8">
        <f>[2]ТЕСТ!O17</f>
        <v>0</v>
      </c>
      <c r="AG16" s="4">
        <f>'[2]Протокол №4  '!BH17</f>
        <v>0</v>
      </c>
      <c r="AH16" s="2">
        <f>'[2]Протокол №4  '!BI17</f>
        <v>0</v>
      </c>
      <c r="AI16" s="2">
        <f>'[2]Протокол №4  '!BJ17</f>
        <v>0</v>
      </c>
      <c r="AJ16" s="2">
        <f>[2]ДН!O17</f>
        <v>22886</v>
      </c>
      <c r="AK16" s="9">
        <f>[2]ДН!V17</f>
        <v>2846</v>
      </c>
      <c r="AL16" s="9">
        <f>[2]ДН!AC17</f>
        <v>9984</v>
      </c>
      <c r="AM16" s="9">
        <f>[2]ДН!AJ17</f>
        <v>7432</v>
      </c>
      <c r="AN16" s="9">
        <f>AO16+AP16+AQ16</f>
        <v>4750</v>
      </c>
      <c r="AO16" s="2">
        <v>4750</v>
      </c>
      <c r="AP16" s="2"/>
      <c r="AQ16" s="2"/>
      <c r="AR16" s="2">
        <f>AS16+AT16+AU16</f>
        <v>1112</v>
      </c>
      <c r="AS16" s="2">
        <f>'[2]ДС СМП'!O17</f>
        <v>1112</v>
      </c>
      <c r="AT16" s="2">
        <f>'[2]ДС онко'!O17</f>
        <v>0</v>
      </c>
      <c r="AU16" s="2"/>
      <c r="AV16" s="2"/>
      <c r="AW16" s="3"/>
      <c r="AX16" s="10"/>
      <c r="AY16" s="4"/>
      <c r="AZ16" s="46"/>
    </row>
    <row r="17" spans="1:52" s="44" customFormat="1" x14ac:dyDescent="0.25">
      <c r="A17" s="12">
        <f t="shared" si="0"/>
        <v>9</v>
      </c>
      <c r="B17" s="60" t="s">
        <v>80</v>
      </c>
      <c r="C17" s="2">
        <v>5024</v>
      </c>
      <c r="D17" s="3">
        <v>0</v>
      </c>
      <c r="E17" s="2">
        <f>F17+G17+H17+J17+K17+L17+N17</f>
        <v>48404</v>
      </c>
      <c r="F17" s="2">
        <v>30645</v>
      </c>
      <c r="G17" s="2">
        <f>[2]ПМО!M18</f>
        <v>3898</v>
      </c>
      <c r="H17" s="2">
        <f>'[2]Диспанс '!L18</f>
        <v>6879</v>
      </c>
      <c r="I17" s="2">
        <f>[2]УД!M18</f>
        <v>828</v>
      </c>
      <c r="J17" s="3">
        <v>0</v>
      </c>
      <c r="K17" s="5">
        <f>[2]ШСД!O18</f>
        <v>0</v>
      </c>
      <c r="L17" s="2">
        <f>'[2] Стом проф'!P18</f>
        <v>499</v>
      </c>
      <c r="M17" s="2">
        <f>'[2] Стом проф'!Q18</f>
        <v>1996</v>
      </c>
      <c r="N17" s="2">
        <f>'[2]Ак проф'!O18</f>
        <v>6483</v>
      </c>
      <c r="O17" s="2">
        <f>'[2]Протокол №4  '!AB18</f>
        <v>9356</v>
      </c>
      <c r="P17" s="2">
        <f>Q17+T17+U17+V17+X17+Y17+Z17+AA17+AB17+AC17+AD17+AE17+AF17+AH17+S17</f>
        <v>31246.447606220012</v>
      </c>
      <c r="Q17" s="2">
        <v>13302</v>
      </c>
      <c r="R17" s="2">
        <v>1376</v>
      </c>
      <c r="S17" s="2">
        <v>4127</v>
      </c>
      <c r="T17" s="3">
        <f>'[2]Кабинет Зрения и Консул.п'!O18</f>
        <v>0</v>
      </c>
      <c r="U17" s="7">
        <v>0</v>
      </c>
      <c r="V17" s="2">
        <f>'[2] Стом обращ'!R17:R18</f>
        <v>12022</v>
      </c>
      <c r="W17" s="2">
        <f>'[2] Стом обращ'!S18</f>
        <v>69544</v>
      </c>
      <c r="X17" s="2">
        <v>995.44760622001093</v>
      </c>
      <c r="Y17" s="3"/>
      <c r="Z17" s="2">
        <f>'[2]КТ '!O18</f>
        <v>0</v>
      </c>
      <c r="AA17" s="2">
        <f>[2]МРТ!O18</f>
        <v>0</v>
      </c>
      <c r="AB17" s="2">
        <f>[2]УЗИ!O16</f>
        <v>0</v>
      </c>
      <c r="AC17" s="2">
        <f>[2]Эндоск!O18</f>
        <v>800</v>
      </c>
      <c r="AD17" s="2"/>
      <c r="AE17" s="2"/>
      <c r="AF17" s="8">
        <f>[2]ТЕСТ!O18</f>
        <v>0</v>
      </c>
      <c r="AG17" s="4">
        <f>'[2]Протокол №4  '!BH18</f>
        <v>0</v>
      </c>
      <c r="AH17" s="2">
        <f>'[2]Протокол №4  '!BI18</f>
        <v>0</v>
      </c>
      <c r="AI17" s="2">
        <f>'[2]Протокол №4  '!BJ18</f>
        <v>0</v>
      </c>
      <c r="AJ17" s="2">
        <f>[2]ДН!O18</f>
        <v>5273</v>
      </c>
      <c r="AK17" s="9">
        <f>[2]ДН!V18</f>
        <v>749</v>
      </c>
      <c r="AL17" s="9">
        <f>[2]ДН!AC18</f>
        <v>834</v>
      </c>
      <c r="AM17" s="9">
        <f>[2]ДН!AJ18</f>
        <v>2480</v>
      </c>
      <c r="AN17" s="9">
        <f>AO17+AP17+AQ17</f>
        <v>3250</v>
      </c>
      <c r="AO17" s="2">
        <v>3250</v>
      </c>
      <c r="AP17" s="2"/>
      <c r="AQ17" s="2"/>
      <c r="AR17" s="2">
        <f>AS17+AT17+AU17</f>
        <v>2300</v>
      </c>
      <c r="AS17" s="2">
        <f>'[2]ДС СМП'!O18</f>
        <v>2300</v>
      </c>
      <c r="AT17" s="2">
        <f>'[2]ДС онко'!O18</f>
        <v>0</v>
      </c>
      <c r="AU17" s="2"/>
      <c r="AV17" s="2"/>
      <c r="AW17" s="3"/>
      <c r="AX17" s="10"/>
      <c r="AY17" s="4"/>
      <c r="AZ17" s="46"/>
    </row>
    <row r="18" spans="1:52" s="44" customFormat="1" x14ac:dyDescent="0.25">
      <c r="A18" s="12">
        <f t="shared" si="0"/>
        <v>10</v>
      </c>
      <c r="B18" s="60" t="s">
        <v>81</v>
      </c>
      <c r="C18" s="2">
        <v>3765</v>
      </c>
      <c r="D18" s="3">
        <v>0</v>
      </c>
      <c r="E18" s="2">
        <f>F18+G18+H18+J18+K18+L18+N18</f>
        <v>37291</v>
      </c>
      <c r="F18" s="2">
        <v>22249</v>
      </c>
      <c r="G18" s="2">
        <f>[2]ПМО!M19</f>
        <v>3520</v>
      </c>
      <c r="H18" s="2">
        <f>'[2]Диспанс '!L19</f>
        <v>5933</v>
      </c>
      <c r="I18" s="2">
        <f>[2]УД!M19</f>
        <v>532</v>
      </c>
      <c r="J18" s="3">
        <v>0</v>
      </c>
      <c r="K18" s="5">
        <f>[2]ШСД!O19</f>
        <v>0</v>
      </c>
      <c r="L18" s="2">
        <f>'[2] Стом проф'!P19</f>
        <v>187</v>
      </c>
      <c r="M18" s="2">
        <f>'[2] Стом проф'!Q19</f>
        <v>748</v>
      </c>
      <c r="N18" s="2">
        <f>'[2]Ак проф'!O19</f>
        <v>5402</v>
      </c>
      <c r="O18" s="2">
        <f>'[2]Протокол №4  '!AB19</f>
        <v>7011</v>
      </c>
      <c r="P18" s="2">
        <f>Q18+T18+U18+V18+X18+Y18+Z18+AA18+AB18+AC18+AD18+AE18+AF18+AH18+S18</f>
        <v>19661.377392348237</v>
      </c>
      <c r="Q18" s="2">
        <v>6584</v>
      </c>
      <c r="R18" s="2">
        <v>1617</v>
      </c>
      <c r="S18" s="2">
        <v>4851</v>
      </c>
      <c r="T18" s="3">
        <f>'[2]Кабинет Зрения и Консул.п'!O19</f>
        <v>0</v>
      </c>
      <c r="U18" s="7">
        <v>0</v>
      </c>
      <c r="V18" s="2">
        <f>'[2] Стом обращ'!R18:R19</f>
        <v>7398</v>
      </c>
      <c r="W18" s="2">
        <f>'[2] Стом обращ'!S19</f>
        <v>26079</v>
      </c>
      <c r="X18" s="2">
        <v>828.37739234823709</v>
      </c>
      <c r="Y18" s="3"/>
      <c r="Z18" s="2">
        <f>'[2]КТ '!O19</f>
        <v>0</v>
      </c>
      <c r="AA18" s="2">
        <f>[2]МРТ!O19</f>
        <v>0</v>
      </c>
      <c r="AB18" s="2">
        <f>[2]УЗИ!O17</f>
        <v>0</v>
      </c>
      <c r="AC18" s="2">
        <f>[2]Эндоск!O19</f>
        <v>0</v>
      </c>
      <c r="AD18" s="2"/>
      <c r="AE18" s="2"/>
      <c r="AF18" s="8">
        <f>[2]ТЕСТ!O19</f>
        <v>0</v>
      </c>
      <c r="AG18" s="4">
        <f>'[2]Протокол №4  '!BH19</f>
        <v>0</v>
      </c>
      <c r="AH18" s="2">
        <f>'[2]Протокол №4  '!BI19</f>
        <v>0</v>
      </c>
      <c r="AI18" s="2">
        <f>'[2]Протокол №4  '!BJ19</f>
        <v>0</v>
      </c>
      <c r="AJ18" s="2">
        <f>[2]ДН!O19</f>
        <v>4349</v>
      </c>
      <c r="AK18" s="9">
        <f>[2]ДН!V19</f>
        <v>538</v>
      </c>
      <c r="AL18" s="9">
        <f>[2]ДН!AC19</f>
        <v>648</v>
      </c>
      <c r="AM18" s="9">
        <f>[2]ДН!AJ19</f>
        <v>2321</v>
      </c>
      <c r="AN18" s="9">
        <f>AO18+AP18+AQ18</f>
        <v>2500</v>
      </c>
      <c r="AO18" s="2">
        <v>2500</v>
      </c>
      <c r="AP18" s="2"/>
      <c r="AQ18" s="2"/>
      <c r="AR18" s="2">
        <f>AS18+AT18+AU18</f>
        <v>410</v>
      </c>
      <c r="AS18" s="2">
        <f>'[2]ДС СМП'!O19</f>
        <v>410</v>
      </c>
      <c r="AT18" s="2">
        <f>'[2]ДС онко'!O19</f>
        <v>0</v>
      </c>
      <c r="AU18" s="2"/>
      <c r="AV18" s="2"/>
      <c r="AW18" s="3"/>
      <c r="AX18" s="10"/>
      <c r="AY18" s="4"/>
      <c r="AZ18" s="46"/>
    </row>
    <row r="19" spans="1:52" s="44" customFormat="1" x14ac:dyDescent="0.25">
      <c r="A19" s="12">
        <f t="shared" si="0"/>
        <v>11</v>
      </c>
      <c r="B19" s="60" t="s">
        <v>82</v>
      </c>
      <c r="C19" s="2">
        <v>4941</v>
      </c>
      <c r="D19" s="3">
        <v>0</v>
      </c>
      <c r="E19" s="2">
        <f>F19+G19+H19+J19+K19+L19+N19</f>
        <v>42425</v>
      </c>
      <c r="F19" s="2">
        <v>26595</v>
      </c>
      <c r="G19" s="2">
        <f>[2]ПМО!M20</f>
        <v>4216</v>
      </c>
      <c r="H19" s="2">
        <f>'[2]Диспанс '!L20</f>
        <v>6668</v>
      </c>
      <c r="I19" s="2">
        <f>[2]УД!M20</f>
        <v>736</v>
      </c>
      <c r="J19" s="3">
        <v>0</v>
      </c>
      <c r="K19" s="5">
        <f>[2]ШСД!O20</f>
        <v>0</v>
      </c>
      <c r="L19" s="2">
        <f>'[2] Стом проф'!P20</f>
        <v>624</v>
      </c>
      <c r="M19" s="2">
        <f>'[2] Стом проф'!Q20</f>
        <v>2495</v>
      </c>
      <c r="N19" s="2">
        <f>'[2]Ак проф'!O20</f>
        <v>4322</v>
      </c>
      <c r="O19" s="2">
        <f>'[2]Протокол №4  '!AB20</f>
        <v>9201</v>
      </c>
      <c r="P19" s="2">
        <f>Q19+T19+U19+V19+X19+Y19+Z19+AA19+AB19+AC19+AD19+AE19+AF19+AH19+S19</f>
        <v>19586.701913878591</v>
      </c>
      <c r="Q19" s="2">
        <v>10849</v>
      </c>
      <c r="R19" s="2">
        <v>1334</v>
      </c>
      <c r="S19" s="2">
        <v>4001</v>
      </c>
      <c r="T19" s="3">
        <f>'[2]Кабинет Зрения и Консул.п'!O20</f>
        <v>0</v>
      </c>
      <c r="U19" s="7">
        <v>0</v>
      </c>
      <c r="V19" s="2">
        <f>'[2] Стом обращ'!R19:R20</f>
        <v>2774</v>
      </c>
      <c r="W19" s="2">
        <f>'[2] Стом обращ'!S20</f>
        <v>86930</v>
      </c>
      <c r="X19" s="2">
        <v>662.70191387858972</v>
      </c>
      <c r="Y19" s="3"/>
      <c r="Z19" s="2">
        <f>'[2]КТ '!O20</f>
        <v>800</v>
      </c>
      <c r="AA19" s="2">
        <f>[2]МРТ!O20</f>
        <v>0</v>
      </c>
      <c r="AB19" s="2">
        <f>[2]УЗИ!O18</f>
        <v>0</v>
      </c>
      <c r="AC19" s="2">
        <f>[2]Эндоск!O20</f>
        <v>500</v>
      </c>
      <c r="AD19" s="2"/>
      <c r="AE19" s="2"/>
      <c r="AF19" s="8">
        <f>[2]ТЕСТ!O20</f>
        <v>0</v>
      </c>
      <c r="AG19" s="4">
        <f>'[2]Протокол №4  '!BH20</f>
        <v>0</v>
      </c>
      <c r="AH19" s="2">
        <f>'[2]Протокол №4  '!BI20</f>
        <v>0</v>
      </c>
      <c r="AI19" s="2">
        <f>'[2]Протокол №4  '!BJ20</f>
        <v>0</v>
      </c>
      <c r="AJ19" s="2">
        <f>[2]ДН!O20</f>
        <v>4267</v>
      </c>
      <c r="AK19" s="9">
        <f>[2]ДН!V20</f>
        <v>916</v>
      </c>
      <c r="AL19" s="9">
        <f>[2]ДН!AC20</f>
        <v>959</v>
      </c>
      <c r="AM19" s="9">
        <f>[2]ДН!AJ20</f>
        <v>2100</v>
      </c>
      <c r="AN19" s="9">
        <f>AO19+AP19+AQ19</f>
        <v>3400</v>
      </c>
      <c r="AO19" s="2">
        <v>3400</v>
      </c>
      <c r="AP19" s="2"/>
      <c r="AQ19" s="2"/>
      <c r="AR19" s="2">
        <f>AS19+AT19+AU19</f>
        <v>602</v>
      </c>
      <c r="AS19" s="2">
        <f>'[2]ДС СМП'!O20</f>
        <v>602</v>
      </c>
      <c r="AT19" s="2">
        <f>'[2]ДС онко'!O20</f>
        <v>0</v>
      </c>
      <c r="AU19" s="2"/>
      <c r="AV19" s="2"/>
      <c r="AW19" s="3"/>
      <c r="AX19" s="10"/>
      <c r="AY19" s="4"/>
      <c r="AZ19" s="46"/>
    </row>
    <row r="20" spans="1:52" s="44" customFormat="1" x14ac:dyDescent="0.25">
      <c r="A20" s="12">
        <f t="shared" si="0"/>
        <v>12</v>
      </c>
      <c r="B20" s="60" t="s">
        <v>83</v>
      </c>
      <c r="C20" s="2">
        <v>6735</v>
      </c>
      <c r="D20" s="3">
        <v>0</v>
      </c>
      <c r="E20" s="2">
        <f>F20+G20+H20+J20+K20+L20+N20</f>
        <v>88962</v>
      </c>
      <c r="F20" s="2">
        <v>52828</v>
      </c>
      <c r="G20" s="2">
        <f>[2]ПМО!M21</f>
        <v>7232</v>
      </c>
      <c r="H20" s="2">
        <f>'[2]Диспанс '!L21</f>
        <v>10139</v>
      </c>
      <c r="I20" s="2">
        <f>[2]УД!M21</f>
        <v>1060</v>
      </c>
      <c r="J20" s="3">
        <v>0</v>
      </c>
      <c r="K20" s="5">
        <f>[2]ШСД!O21</f>
        <v>0</v>
      </c>
      <c r="L20" s="2">
        <f>'[2] Стом проф'!P21</f>
        <v>936</v>
      </c>
      <c r="M20" s="2">
        <f>'[2] Стом проф'!Q21</f>
        <v>3742</v>
      </c>
      <c r="N20" s="2">
        <f>'[2]Ак проф'!O21</f>
        <v>17827</v>
      </c>
      <c r="O20" s="2">
        <f>'[2]Протокол №4  '!AB21</f>
        <v>12540</v>
      </c>
      <c r="P20" s="2">
        <f>Q20+T20+U20+V20+X20+Y20+Z20+AA20+AB20+AC20+AD20+AE20+AF20+AH20+S20</f>
        <v>42419.104184220443</v>
      </c>
      <c r="Q20" s="2">
        <v>23794</v>
      </c>
      <c r="R20" s="2">
        <v>2198</v>
      </c>
      <c r="S20" s="2">
        <v>6594</v>
      </c>
      <c r="T20" s="3">
        <f>'[2]Кабинет Зрения и Консул.п'!O21</f>
        <v>0</v>
      </c>
      <c r="U20" s="7">
        <v>0</v>
      </c>
      <c r="V20" s="2">
        <f>'[2] Стом обращ'!R20:R21</f>
        <v>9248</v>
      </c>
      <c r="W20" s="2">
        <f>'[2] Стом обращ'!S21</f>
        <v>130395</v>
      </c>
      <c r="X20" s="2">
        <v>2783.1041842204418</v>
      </c>
      <c r="Y20" s="3"/>
      <c r="Z20" s="2">
        <f>'[2]КТ '!O21</f>
        <v>0</v>
      </c>
      <c r="AA20" s="2">
        <f>[2]МРТ!O21</f>
        <v>0</v>
      </c>
      <c r="AB20" s="2">
        <f>[2]УЗИ!O19</f>
        <v>0</v>
      </c>
      <c r="AC20" s="2">
        <f>[2]Эндоск!O21</f>
        <v>0</v>
      </c>
      <c r="AD20" s="2"/>
      <c r="AE20" s="2"/>
      <c r="AF20" s="8">
        <f>[2]ТЕСТ!O21</f>
        <v>0</v>
      </c>
      <c r="AG20" s="4">
        <f>'[2]Протокол №4  '!BH21</f>
        <v>0</v>
      </c>
      <c r="AH20" s="2">
        <f>'[2]Протокол №4  '!BI21</f>
        <v>0</v>
      </c>
      <c r="AI20" s="2">
        <f>'[2]Протокол №4  '!BJ21</f>
        <v>0</v>
      </c>
      <c r="AJ20" s="2">
        <f>[2]ДН!O21</f>
        <v>6078</v>
      </c>
      <c r="AK20" s="9">
        <f>[2]ДН!V21</f>
        <v>1475</v>
      </c>
      <c r="AL20" s="9">
        <f>[2]ДН!AC21</f>
        <v>1389</v>
      </c>
      <c r="AM20" s="9">
        <f>[2]ДН!AJ21</f>
        <v>2908</v>
      </c>
      <c r="AN20" s="9">
        <f>AO20+AP20+AQ20</f>
        <v>5300</v>
      </c>
      <c r="AO20" s="2">
        <v>5300</v>
      </c>
      <c r="AP20" s="2"/>
      <c r="AQ20" s="2"/>
      <c r="AR20" s="2">
        <f>AS20+AT20+AU20</f>
        <v>2200</v>
      </c>
      <c r="AS20" s="2">
        <f>'[2]ДС СМП'!O21</f>
        <v>2200</v>
      </c>
      <c r="AT20" s="2">
        <f>'[2]ДС онко'!O21</f>
        <v>0</v>
      </c>
      <c r="AU20" s="2"/>
      <c r="AV20" s="2"/>
      <c r="AW20" s="3"/>
      <c r="AX20" s="10"/>
      <c r="AY20" s="4"/>
      <c r="AZ20" s="46"/>
    </row>
    <row r="21" spans="1:52" s="44" customFormat="1" x14ac:dyDescent="0.25">
      <c r="A21" s="12">
        <f t="shared" si="0"/>
        <v>13</v>
      </c>
      <c r="B21" s="60" t="s">
        <v>84</v>
      </c>
      <c r="C21" s="2">
        <v>0</v>
      </c>
      <c r="D21" s="3">
        <v>0</v>
      </c>
      <c r="E21" s="2">
        <f>F21+G21+H21+J21+K21+L21+N21</f>
        <v>183793</v>
      </c>
      <c r="F21" s="2">
        <v>91185</v>
      </c>
      <c r="G21" s="2">
        <f>[2]ПМО!M22</f>
        <v>19182</v>
      </c>
      <c r="H21" s="2">
        <f>'[2]Диспанс '!L22</f>
        <v>25920</v>
      </c>
      <c r="I21" s="2">
        <f>[2]УД!M22</f>
        <v>2463</v>
      </c>
      <c r="J21" s="3">
        <v>0</v>
      </c>
      <c r="K21" s="5">
        <f>[2]ШСД!O22</f>
        <v>1347</v>
      </c>
      <c r="L21" s="2">
        <f>'[2] Стом проф'!P22</f>
        <v>780</v>
      </c>
      <c r="M21" s="2">
        <f>'[2] Стом проф'!Q22</f>
        <v>3119</v>
      </c>
      <c r="N21" s="2">
        <f>'[2]Ак проф'!O22</f>
        <v>45379</v>
      </c>
      <c r="O21" s="2">
        <f>'[2]Протокол №4  '!AB22</f>
        <v>33412</v>
      </c>
      <c r="P21" s="2">
        <f>Q21+T21+U21+V21+X21+Y21+Z21+AA21+AB21+AC21+AD21+AE21+AF21+AH21+S21</f>
        <v>80934.596612620764</v>
      </c>
      <c r="Q21" s="2">
        <v>36148</v>
      </c>
      <c r="R21" s="2">
        <v>4784</v>
      </c>
      <c r="S21" s="2">
        <v>14352</v>
      </c>
      <c r="T21" s="3">
        <f>'[2]Кабинет Зрения и Консул.п'!O22</f>
        <v>0</v>
      </c>
      <c r="U21" s="7">
        <v>0</v>
      </c>
      <c r="V21" s="2">
        <f>'[2] Стом обращ'!R21:R22</f>
        <v>13872</v>
      </c>
      <c r="W21" s="2">
        <f>'[2] Стом обращ'!S22</f>
        <v>108663</v>
      </c>
      <c r="X21" s="2">
        <v>8130.5966126207613</v>
      </c>
      <c r="Y21" s="3"/>
      <c r="Z21" s="2">
        <f>'[2]КТ '!O22</f>
        <v>0</v>
      </c>
      <c r="AA21" s="2">
        <f>[2]МРТ!O22</f>
        <v>0</v>
      </c>
      <c r="AB21" s="2">
        <f>[2]УЗИ!O20</f>
        <v>2976</v>
      </c>
      <c r="AC21" s="2">
        <f>[2]Эндоск!O22</f>
        <v>5456</v>
      </c>
      <c r="AD21" s="2"/>
      <c r="AE21" s="2"/>
      <c r="AF21" s="8">
        <f>[2]ТЕСТ!O22</f>
        <v>0</v>
      </c>
      <c r="AG21" s="4">
        <f>'[2]Протокол №4  '!BH22</f>
        <v>0</v>
      </c>
      <c r="AH21" s="2">
        <f>'[2]Протокол №4  '!BI22</f>
        <v>0</v>
      </c>
      <c r="AI21" s="2">
        <f>'[2]Протокол №4  '!BJ22</f>
        <v>0</v>
      </c>
      <c r="AJ21" s="2">
        <f>[2]ДН!O22</f>
        <v>16195</v>
      </c>
      <c r="AK21" s="9">
        <f>[2]ДН!V22</f>
        <v>3142</v>
      </c>
      <c r="AL21" s="9">
        <f>[2]ДН!AC22</f>
        <v>4564</v>
      </c>
      <c r="AM21" s="9">
        <f>[2]ДН!AJ22</f>
        <v>7747</v>
      </c>
      <c r="AN21" s="9">
        <f>AO21+AP21+AQ21</f>
        <v>4800</v>
      </c>
      <c r="AO21" s="2">
        <v>4800</v>
      </c>
      <c r="AP21" s="2"/>
      <c r="AQ21" s="2"/>
      <c r="AR21" s="2">
        <f>AS21+AT21+AU21</f>
        <v>2300</v>
      </c>
      <c r="AS21" s="2">
        <f>'[2]ДС СМП'!O22</f>
        <v>2300</v>
      </c>
      <c r="AT21" s="2">
        <f>'[2]ДС онко'!O22</f>
        <v>0</v>
      </c>
      <c r="AU21" s="2"/>
      <c r="AV21" s="2"/>
      <c r="AW21" s="3"/>
      <c r="AX21" s="10"/>
      <c r="AY21" s="4"/>
      <c r="AZ21" s="46"/>
    </row>
    <row r="22" spans="1:52" s="44" customFormat="1" x14ac:dyDescent="0.25">
      <c r="A22" s="12">
        <f t="shared" si="0"/>
        <v>14</v>
      </c>
      <c r="B22" s="60" t="s">
        <v>85</v>
      </c>
      <c r="C22" s="2">
        <v>0</v>
      </c>
      <c r="D22" s="3">
        <v>0</v>
      </c>
      <c r="E22" s="2">
        <f>F22+G22+H22+J22+K22+L22+N22</f>
        <v>44326</v>
      </c>
      <c r="F22" s="2">
        <v>26492</v>
      </c>
      <c r="G22" s="2">
        <f>[2]ПМО!M23</f>
        <v>3512</v>
      </c>
      <c r="H22" s="2">
        <f>'[2]Диспанс '!L23</f>
        <v>6385</v>
      </c>
      <c r="I22" s="2">
        <f>[2]УД!M23</f>
        <v>726</v>
      </c>
      <c r="J22" s="3">
        <v>0</v>
      </c>
      <c r="K22" s="5">
        <f>[2]ШСД!O23</f>
        <v>0</v>
      </c>
      <c r="L22" s="2">
        <f>'[2] Стом проф'!P23</f>
        <v>374</v>
      </c>
      <c r="M22" s="2">
        <f>'[2] Стом проф'!Q23</f>
        <v>1497</v>
      </c>
      <c r="N22" s="2">
        <f>'[2]Ак проф'!O23</f>
        <v>7563</v>
      </c>
      <c r="O22" s="2">
        <f>'[2]Протокол №4  '!AB23</f>
        <v>8810</v>
      </c>
      <c r="P22" s="2">
        <f>Q22+T22+U22+V22+X22+Y22+Z22+AA22+AB22+AC22+AD22+AE22+AF22+AH22+S22</f>
        <v>27929.603801811965</v>
      </c>
      <c r="Q22" s="2">
        <v>11063</v>
      </c>
      <c r="R22" s="2">
        <v>1277</v>
      </c>
      <c r="S22" s="2">
        <v>3831</v>
      </c>
      <c r="T22" s="3">
        <f>'[2]Кабинет Зрения и Консул.п'!O23</f>
        <v>0</v>
      </c>
      <c r="U22" s="7">
        <v>0</v>
      </c>
      <c r="V22" s="2">
        <f>'[2] Стом обращ'!R22:R23</f>
        <v>11560</v>
      </c>
      <c r="W22" s="2">
        <f>'[2] Стом обращ'!S23</f>
        <v>52158</v>
      </c>
      <c r="X22" s="2">
        <v>1475.6038018119634</v>
      </c>
      <c r="Y22" s="3"/>
      <c r="Z22" s="2">
        <f>'[2]КТ '!O23</f>
        <v>0</v>
      </c>
      <c r="AA22" s="2">
        <f>[2]МРТ!O23</f>
        <v>0</v>
      </c>
      <c r="AB22" s="2">
        <f>[2]УЗИ!O21</f>
        <v>0</v>
      </c>
      <c r="AC22" s="2">
        <f>[2]Эндоск!O23</f>
        <v>0</v>
      </c>
      <c r="AD22" s="2"/>
      <c r="AE22" s="2"/>
      <c r="AF22" s="8">
        <f>[2]ТЕСТ!O23</f>
        <v>0</v>
      </c>
      <c r="AG22" s="4">
        <f>'[2]Протокол №4  '!BH23</f>
        <v>0</v>
      </c>
      <c r="AH22" s="2">
        <f>'[2]Протокол №4  '!BI23</f>
        <v>0</v>
      </c>
      <c r="AI22" s="2">
        <f>'[2]Протокол №4  '!BJ23</f>
        <v>0</v>
      </c>
      <c r="AJ22" s="2">
        <f>[2]ДН!O23</f>
        <v>2356</v>
      </c>
      <c r="AK22" s="9">
        <f>[2]ДН!V23</f>
        <v>0</v>
      </c>
      <c r="AL22" s="9">
        <f>[2]ДН!AC23</f>
        <v>805</v>
      </c>
      <c r="AM22" s="9">
        <f>[2]ДН!AJ23</f>
        <v>1285</v>
      </c>
      <c r="AN22" s="9">
        <f>AO22+AP22+AQ22</f>
        <v>1800</v>
      </c>
      <c r="AO22" s="2">
        <v>1800</v>
      </c>
      <c r="AP22" s="2"/>
      <c r="AQ22" s="2"/>
      <c r="AR22" s="2">
        <f>AS22+AT22+AU22</f>
        <v>577</v>
      </c>
      <c r="AS22" s="2">
        <f>'[2]ДС СМП'!O23</f>
        <v>577</v>
      </c>
      <c r="AT22" s="2">
        <f>'[2]ДС онко'!O23</f>
        <v>0</v>
      </c>
      <c r="AU22" s="2"/>
      <c r="AV22" s="2"/>
      <c r="AW22" s="3"/>
      <c r="AX22" s="10"/>
      <c r="AY22" s="4"/>
      <c r="AZ22" s="46"/>
    </row>
    <row r="23" spans="1:52" s="44" customFormat="1" x14ac:dyDescent="0.25">
      <c r="A23" s="12">
        <f t="shared" si="0"/>
        <v>15</v>
      </c>
      <c r="B23" s="60" t="s">
        <v>86</v>
      </c>
      <c r="C23" s="2">
        <v>3469</v>
      </c>
      <c r="D23" s="3">
        <v>0</v>
      </c>
      <c r="E23" s="2">
        <f>F23+G23+H23+J23+K23+L23+N23</f>
        <v>31584</v>
      </c>
      <c r="F23" s="2">
        <v>18985</v>
      </c>
      <c r="G23" s="2">
        <f>[2]ПМО!M24</f>
        <v>3286</v>
      </c>
      <c r="H23" s="2">
        <f>'[2]Диспанс '!L24</f>
        <v>4679</v>
      </c>
      <c r="I23" s="2">
        <f>[2]УД!M24</f>
        <v>762</v>
      </c>
      <c r="J23" s="3">
        <v>0</v>
      </c>
      <c r="K23" s="5">
        <f>[2]ШСД!O24</f>
        <v>0</v>
      </c>
      <c r="L23" s="2">
        <f>'[2] Стом проф'!P24</f>
        <v>312</v>
      </c>
      <c r="M23" s="2">
        <f>'[2] Стом проф'!Q24</f>
        <v>1247</v>
      </c>
      <c r="N23" s="2">
        <f>'[2]Ак проф'!O24</f>
        <v>4322</v>
      </c>
      <c r="O23" s="2">
        <f>'[2]Протокол №4  '!AB24</f>
        <v>6460</v>
      </c>
      <c r="P23" s="2">
        <f>Q23+T23+U23+V23+X23+Y23+Z23+AA23+AB23+AC23+AD23+AE23+AF23+AH23+S23</f>
        <v>17003.864786315371</v>
      </c>
      <c r="Q23" s="2">
        <v>7824</v>
      </c>
      <c r="R23" s="2">
        <v>936</v>
      </c>
      <c r="S23" s="2">
        <v>2808</v>
      </c>
      <c r="T23" s="3">
        <f>'[2]Кабинет Зрения и Консул.п'!O24</f>
        <v>0</v>
      </c>
      <c r="U23" s="7">
        <v>0</v>
      </c>
      <c r="V23" s="2">
        <f>'[2] Стом обращ'!R23:R24</f>
        <v>5549</v>
      </c>
      <c r="W23" s="2">
        <f>'[2] Стом обращ'!S24</f>
        <v>43465</v>
      </c>
      <c r="X23" s="2">
        <v>822.86478631537068</v>
      </c>
      <c r="Y23" s="3"/>
      <c r="Z23" s="2">
        <f>'[2]КТ '!O24</f>
        <v>0</v>
      </c>
      <c r="AA23" s="2">
        <f>[2]МРТ!O24</f>
        <v>0</v>
      </c>
      <c r="AB23" s="2">
        <f>[2]УЗИ!O22</f>
        <v>0</v>
      </c>
      <c r="AC23" s="2">
        <f>[2]Эндоск!O24</f>
        <v>0</v>
      </c>
      <c r="AD23" s="2"/>
      <c r="AE23" s="2"/>
      <c r="AF23" s="8">
        <f>[2]ТЕСТ!O24</f>
        <v>0</v>
      </c>
      <c r="AG23" s="4">
        <f>'[2]Протокол №4  '!BH24</f>
        <v>0</v>
      </c>
      <c r="AH23" s="2">
        <f>'[2]Протокол №4  '!BI24</f>
        <v>0</v>
      </c>
      <c r="AI23" s="2">
        <f>'[2]Протокол №4  '!BJ24</f>
        <v>0</v>
      </c>
      <c r="AJ23" s="2">
        <f>[2]ДН!O24</f>
        <v>2921</v>
      </c>
      <c r="AK23" s="9">
        <f>[2]ДН!V24</f>
        <v>508</v>
      </c>
      <c r="AL23" s="9">
        <f>[2]ДН!AC24</f>
        <v>534</v>
      </c>
      <c r="AM23" s="9">
        <f>[2]ДН!AJ24</f>
        <v>1574</v>
      </c>
      <c r="AN23" s="9">
        <f>AO23+AP23+AQ23</f>
        <v>1020</v>
      </c>
      <c r="AO23" s="2">
        <v>1020</v>
      </c>
      <c r="AP23" s="2"/>
      <c r="AQ23" s="2"/>
      <c r="AR23" s="2">
        <f>AS23+AT23+AU23</f>
        <v>1086</v>
      </c>
      <c r="AS23" s="2">
        <f>'[2]ДС СМП'!O24</f>
        <v>1086</v>
      </c>
      <c r="AT23" s="2">
        <f>'[2]ДС онко'!O24</f>
        <v>0</v>
      </c>
      <c r="AU23" s="2"/>
      <c r="AV23" s="2"/>
      <c r="AW23" s="3"/>
      <c r="AX23" s="10"/>
      <c r="AY23" s="4"/>
      <c r="AZ23" s="46"/>
    </row>
    <row r="24" spans="1:52" s="44" customFormat="1" ht="40.5" customHeight="1" x14ac:dyDescent="0.25">
      <c r="A24" s="12">
        <f t="shared" si="0"/>
        <v>16</v>
      </c>
      <c r="B24" s="60" t="s">
        <v>87</v>
      </c>
      <c r="C24" s="2">
        <v>12207</v>
      </c>
      <c r="D24" s="3">
        <v>0</v>
      </c>
      <c r="E24" s="2">
        <f>F24+G24+H24+J24+K24+L24+N24</f>
        <v>103804</v>
      </c>
      <c r="F24" s="2">
        <v>64619</v>
      </c>
      <c r="G24" s="2">
        <f>[2]ПМО!M25</f>
        <v>12428</v>
      </c>
      <c r="H24" s="2">
        <f>'[2]Диспанс '!L25</f>
        <v>16472</v>
      </c>
      <c r="I24" s="2">
        <f>[2]УД!M25</f>
        <v>1835</v>
      </c>
      <c r="J24" s="3">
        <v>0</v>
      </c>
      <c r="K24" s="5">
        <f>[2]ШСД!O25</f>
        <v>0</v>
      </c>
      <c r="L24" s="2">
        <f>'[2] Стом проф'!P25</f>
        <v>561</v>
      </c>
      <c r="M24" s="2">
        <f>'[2] Стом проф'!Q25</f>
        <v>2245</v>
      </c>
      <c r="N24" s="2">
        <f>'[2]Ак проф'!O25</f>
        <v>9724</v>
      </c>
      <c r="O24" s="2">
        <f>'[2]Протокол №4  '!AB25</f>
        <v>22730</v>
      </c>
      <c r="P24" s="2">
        <f>Q24+T24+U24+V24+X24+Y24+Z24+AA24+AB24+AC24+AD24+AE24+AF24+AH24+S24</f>
        <v>42197.92020987787</v>
      </c>
      <c r="Q24" s="2">
        <v>26094</v>
      </c>
      <c r="R24" s="2">
        <v>3294</v>
      </c>
      <c r="S24" s="2">
        <v>9883</v>
      </c>
      <c r="T24" s="3">
        <f>'[2]Кабинет Зрения и Консул.п'!O25</f>
        <v>0</v>
      </c>
      <c r="U24" s="7">
        <v>0</v>
      </c>
      <c r="V24" s="2">
        <f>'[2] Стом обращ'!R24:R25</f>
        <v>4624</v>
      </c>
      <c r="W24" s="2">
        <f>'[2] Стом обращ'!S25</f>
        <v>78237</v>
      </c>
      <c r="X24" s="2">
        <v>1596.9202098778683</v>
      </c>
      <c r="Y24" s="3"/>
      <c r="Z24" s="2">
        <f>'[2]КТ '!O25</f>
        <v>0</v>
      </c>
      <c r="AA24" s="2">
        <f>[2]МРТ!O25</f>
        <v>0</v>
      </c>
      <c r="AB24" s="2">
        <f>[2]УЗИ!O23</f>
        <v>0</v>
      </c>
      <c r="AC24" s="2">
        <f>[2]Эндоск!O25</f>
        <v>0</v>
      </c>
      <c r="AD24" s="2"/>
      <c r="AE24" s="2"/>
      <c r="AF24" s="8">
        <f>[2]ТЕСТ!O25</f>
        <v>0</v>
      </c>
      <c r="AG24" s="4">
        <f>'[2]Протокол №4  '!BH25</f>
        <v>0</v>
      </c>
      <c r="AH24" s="2">
        <f>'[2]Протокол №4  '!BI25</f>
        <v>0</v>
      </c>
      <c r="AI24" s="2">
        <f>'[2]Протокол №4  '!BJ25</f>
        <v>0</v>
      </c>
      <c r="AJ24" s="2">
        <f>[2]ДН!O25</f>
        <v>11236</v>
      </c>
      <c r="AK24" s="9">
        <f>[2]ДН!V25</f>
        <v>1896</v>
      </c>
      <c r="AL24" s="9">
        <f>[2]ДН!AC25</f>
        <v>641</v>
      </c>
      <c r="AM24" s="9">
        <f>[2]ДН!AJ25</f>
        <v>5270</v>
      </c>
      <c r="AN24" s="9">
        <f>AO24+AP24+AQ24</f>
        <v>2500</v>
      </c>
      <c r="AO24" s="2">
        <v>2500</v>
      </c>
      <c r="AP24" s="2"/>
      <c r="AQ24" s="2"/>
      <c r="AR24" s="2">
        <f>AS24+AT24+AU24</f>
        <v>1480</v>
      </c>
      <c r="AS24" s="2">
        <f>'[2]ДС СМП'!O25</f>
        <v>1480</v>
      </c>
      <c r="AT24" s="2">
        <f>'[2]ДС онко'!O25</f>
        <v>0</v>
      </c>
      <c r="AU24" s="2"/>
      <c r="AV24" s="2"/>
      <c r="AW24" s="3"/>
      <c r="AX24" s="10"/>
      <c r="AY24" s="4"/>
      <c r="AZ24" s="46"/>
    </row>
    <row r="25" spans="1:52" s="44" customFormat="1" ht="28.5" customHeight="1" x14ac:dyDescent="0.25">
      <c r="A25" s="12">
        <f t="shared" si="0"/>
        <v>17</v>
      </c>
      <c r="B25" s="60" t="s">
        <v>88</v>
      </c>
      <c r="C25" s="2">
        <v>7931</v>
      </c>
      <c r="D25" s="3">
        <v>0</v>
      </c>
      <c r="E25" s="2">
        <f>F25+G25+H25+J25+K25+L25+N25</f>
        <v>82544</v>
      </c>
      <c r="F25" s="2">
        <v>47326</v>
      </c>
      <c r="G25" s="2">
        <f>[2]ПМО!M26</f>
        <v>7860</v>
      </c>
      <c r="H25" s="2">
        <f>'[2]Диспанс '!L26</f>
        <v>11702</v>
      </c>
      <c r="I25" s="2">
        <f>[2]УД!M26</f>
        <v>1122</v>
      </c>
      <c r="J25" s="3">
        <v>0</v>
      </c>
      <c r="K25" s="5">
        <f>[2]ШСД!O26</f>
        <v>0</v>
      </c>
      <c r="L25" s="2">
        <f>'[2] Стом проф'!P26</f>
        <v>530</v>
      </c>
      <c r="M25" s="2">
        <f>'[2] Стом проф'!Q26</f>
        <v>2121</v>
      </c>
      <c r="N25" s="2">
        <f>'[2]Ак проф'!O26</f>
        <v>15126</v>
      </c>
      <c r="O25" s="2">
        <f>'[2]Протокол №4  '!AB26</f>
        <v>14767</v>
      </c>
      <c r="P25" s="2">
        <f>Q25+T25+U25+V25+X25+Y25+Z25+AA25+AB25+AC25+AD25+AE25+AF25+AH25+S25</f>
        <v>38957.677603287055</v>
      </c>
      <c r="Q25" s="2">
        <v>19470</v>
      </c>
      <c r="R25" s="2">
        <v>2340</v>
      </c>
      <c r="S25" s="2">
        <v>7021</v>
      </c>
      <c r="T25" s="3">
        <f>'[2]Кабинет Зрения и Консул.п'!O26</f>
        <v>0</v>
      </c>
      <c r="U25" s="7">
        <v>0</v>
      </c>
      <c r="V25" s="2">
        <f>'[2] Стом обращ'!R25:R26</f>
        <v>8323</v>
      </c>
      <c r="W25" s="2">
        <f>'[2] Стом обращ'!S26</f>
        <v>73891</v>
      </c>
      <c r="X25" s="2">
        <v>2343.6776032870516</v>
      </c>
      <c r="Y25" s="3"/>
      <c r="Z25" s="2">
        <f>'[2]КТ '!O26</f>
        <v>1800</v>
      </c>
      <c r="AA25" s="2">
        <f>[2]МРТ!O26</f>
        <v>0</v>
      </c>
      <c r="AB25" s="2">
        <f>[2]УЗИ!O24</f>
        <v>0</v>
      </c>
      <c r="AC25" s="2">
        <f>[2]Эндоск!O26</f>
        <v>0</v>
      </c>
      <c r="AD25" s="2"/>
      <c r="AE25" s="2"/>
      <c r="AF25" s="8">
        <f>[2]ТЕСТ!O26</f>
        <v>0</v>
      </c>
      <c r="AG25" s="4">
        <f>'[2]Протокол №4  '!BH26</f>
        <v>0</v>
      </c>
      <c r="AH25" s="2">
        <f>'[2]Протокол №4  '!BI26</f>
        <v>0</v>
      </c>
      <c r="AI25" s="2">
        <f>'[2]Протокол №4  '!BJ26</f>
        <v>0</v>
      </c>
      <c r="AJ25" s="2">
        <f>[2]ДН!O26</f>
        <v>7132</v>
      </c>
      <c r="AK25" s="9">
        <f>[2]ДН!V26</f>
        <v>1281</v>
      </c>
      <c r="AL25" s="9">
        <f>[2]ДН!AC26</f>
        <v>919</v>
      </c>
      <c r="AM25" s="9">
        <f>[2]ДН!AJ26</f>
        <v>4151</v>
      </c>
      <c r="AN25" s="9">
        <f>AO25+AP25+AQ25</f>
        <v>3750</v>
      </c>
      <c r="AO25" s="2">
        <v>3750</v>
      </c>
      <c r="AP25" s="2"/>
      <c r="AQ25" s="2"/>
      <c r="AR25" s="2">
        <f>AS25+AT25+AU25</f>
        <v>1642.9350817261407</v>
      </c>
      <c r="AS25" s="2">
        <f>'[2]ДС СМП'!O26</f>
        <v>1642.9350817261407</v>
      </c>
      <c r="AT25" s="2">
        <f>'[2]ДС онко'!O26</f>
        <v>0</v>
      </c>
      <c r="AU25" s="2"/>
      <c r="AV25" s="2"/>
      <c r="AW25" s="3"/>
      <c r="AX25" s="10"/>
      <c r="AY25" s="4"/>
      <c r="AZ25" s="46"/>
    </row>
    <row r="26" spans="1:52" s="44" customFormat="1" ht="37.5" x14ac:dyDescent="0.25">
      <c r="A26" s="12">
        <f t="shared" si="0"/>
        <v>18</v>
      </c>
      <c r="B26" s="60" t="s">
        <v>89</v>
      </c>
      <c r="C26" s="2">
        <v>0</v>
      </c>
      <c r="D26" s="3">
        <v>0</v>
      </c>
      <c r="E26" s="2">
        <f>F26+G26+H26+J26+K26+L26+N26</f>
        <v>193947</v>
      </c>
      <c r="F26" s="2">
        <v>120621</v>
      </c>
      <c r="G26" s="2">
        <f>[2]ПМО!M27</f>
        <v>24389</v>
      </c>
      <c r="H26" s="2">
        <f>'[2]Диспанс '!L27</f>
        <v>30746</v>
      </c>
      <c r="I26" s="2">
        <f>[2]УД!M27</f>
        <v>3460</v>
      </c>
      <c r="J26" s="3">
        <v>0</v>
      </c>
      <c r="K26" s="5">
        <f>[2]ШСД!O27</f>
        <v>0</v>
      </c>
      <c r="L26" s="2">
        <f>'[2] Стом проф'!P27</f>
        <v>904</v>
      </c>
      <c r="M26" s="2">
        <f>'[2] Стом проф'!Q27</f>
        <v>3618</v>
      </c>
      <c r="N26" s="2">
        <f>'[2]Ак проф'!O27</f>
        <v>17287</v>
      </c>
      <c r="O26" s="2">
        <f>'[2]Протокол №4  '!AB27</f>
        <v>40451</v>
      </c>
      <c r="P26" s="2">
        <f>Q26+T26+U26+V26+X26+Y26+Z26+AA26+AB26+AC26+AD26+AE26+AF26+AH26+S26</f>
        <v>80334.275097870835</v>
      </c>
      <c r="Q26" s="2">
        <v>48707</v>
      </c>
      <c r="R26" s="2">
        <v>6149</v>
      </c>
      <c r="S26" s="2">
        <v>18448</v>
      </c>
      <c r="T26" s="3">
        <f>'[2]Кабинет Зрения и Консул.п'!O27</f>
        <v>0</v>
      </c>
      <c r="U26" s="7">
        <v>0</v>
      </c>
      <c r="V26" s="2">
        <f>'[2] Стом обращ'!R26:R27</f>
        <v>7861</v>
      </c>
      <c r="W26" s="2">
        <f>'[2] Стом обращ'!S27</f>
        <v>126049</v>
      </c>
      <c r="X26" s="2">
        <v>2790.2750978708327</v>
      </c>
      <c r="Y26" s="3"/>
      <c r="Z26" s="2">
        <f>'[2]КТ '!O27</f>
        <v>1700</v>
      </c>
      <c r="AA26" s="2">
        <f>[2]МРТ!O27</f>
        <v>0</v>
      </c>
      <c r="AB26" s="2">
        <f>[2]УЗИ!O25</f>
        <v>0</v>
      </c>
      <c r="AC26" s="2">
        <f>[2]Эндоск!O27</f>
        <v>600</v>
      </c>
      <c r="AD26" s="2"/>
      <c r="AE26" s="2"/>
      <c r="AF26" s="8">
        <f>[2]ТЕСТ!O27</f>
        <v>0</v>
      </c>
      <c r="AG26" s="2">
        <f>'[2]Протокол №4  '!BH27</f>
        <v>19</v>
      </c>
      <c r="AH26" s="2">
        <f>'[2]Протокол №4  '!BI27</f>
        <v>228</v>
      </c>
      <c r="AI26" s="2">
        <f>'[2]Протокол №4  '!BJ27</f>
        <v>2964</v>
      </c>
      <c r="AJ26" s="2">
        <f>[2]ДН!O27</f>
        <v>15085</v>
      </c>
      <c r="AK26" s="9">
        <f>[2]ДН!V27</f>
        <v>2672</v>
      </c>
      <c r="AL26" s="9">
        <f>[2]ДН!AC27</f>
        <v>3144</v>
      </c>
      <c r="AM26" s="9">
        <f>[2]ДН!AJ27</f>
        <v>8048</v>
      </c>
      <c r="AN26" s="9">
        <f>AO26+AP26+AQ26</f>
        <v>4200</v>
      </c>
      <c r="AO26" s="2">
        <v>4200</v>
      </c>
      <c r="AP26" s="2"/>
      <c r="AQ26" s="2"/>
      <c r="AR26" s="2">
        <f>AS26+AT26+AU26</f>
        <v>1300</v>
      </c>
      <c r="AS26" s="2">
        <f>'[2]ДС СМП'!O27</f>
        <v>1300</v>
      </c>
      <c r="AT26" s="2">
        <f>'[2]ДС онко'!O27</f>
        <v>0</v>
      </c>
      <c r="AU26" s="2"/>
      <c r="AV26" s="2"/>
      <c r="AW26" s="3"/>
      <c r="AX26" s="10"/>
      <c r="AY26" s="4"/>
      <c r="AZ26" s="46"/>
    </row>
    <row r="27" spans="1:52" s="44" customFormat="1" x14ac:dyDescent="0.25">
      <c r="A27" s="12">
        <f t="shared" si="0"/>
        <v>19</v>
      </c>
      <c r="B27" s="60" t="s">
        <v>90</v>
      </c>
      <c r="C27" s="2">
        <v>0</v>
      </c>
      <c r="D27" s="3">
        <v>0</v>
      </c>
      <c r="E27" s="2">
        <f>F27+G27+H27+J27+K27+L27+N27</f>
        <v>126357</v>
      </c>
      <c r="F27" s="2">
        <v>76356</v>
      </c>
      <c r="G27" s="2">
        <f>[2]ПМО!M28</f>
        <v>10299</v>
      </c>
      <c r="H27" s="2">
        <f>'[2]Диспанс '!L28</f>
        <v>17157</v>
      </c>
      <c r="I27" s="2">
        <f>[2]УД!M28</f>
        <v>1848</v>
      </c>
      <c r="J27" s="3">
        <v>0</v>
      </c>
      <c r="K27" s="5">
        <f>[2]ШСД!O28</f>
        <v>0</v>
      </c>
      <c r="L27" s="2">
        <f>'[2] Стом проф'!P28</f>
        <v>936</v>
      </c>
      <c r="M27" s="2">
        <f>'[2] Стом проф'!Q28</f>
        <v>3742</v>
      </c>
      <c r="N27" s="2">
        <f>'[2]Ак проф'!O28</f>
        <v>21609</v>
      </c>
      <c r="O27" s="2">
        <f>'[2]Протокол №4  '!AB28</f>
        <v>23676</v>
      </c>
      <c r="P27" s="2">
        <f>Q27+T27+U27+V27+X27+Y27+Z27+AA27+AB27+AC27+AD27+AE27+AF27+AH27+S27</f>
        <v>61084.073199386847</v>
      </c>
      <c r="Q27" s="2">
        <v>33127</v>
      </c>
      <c r="R27" s="2">
        <v>3431</v>
      </c>
      <c r="S27" s="2">
        <v>10294</v>
      </c>
      <c r="T27" s="3">
        <f>'[2]Кабинет Зрения и Консул.п'!O28</f>
        <v>0</v>
      </c>
      <c r="U27" s="7">
        <v>0</v>
      </c>
      <c r="V27" s="2">
        <f>'[2] Стом обращ'!R27:R28</f>
        <v>13409</v>
      </c>
      <c r="W27" s="2">
        <f>'[2] Стом обращ'!S28</f>
        <v>130395</v>
      </c>
      <c r="X27" s="2">
        <v>4254.073199386844</v>
      </c>
      <c r="Y27" s="3"/>
      <c r="Z27" s="2">
        <f>'[2]КТ '!O28</f>
        <v>0</v>
      </c>
      <c r="AA27" s="2">
        <f>[2]МРТ!O28</f>
        <v>0</v>
      </c>
      <c r="AB27" s="2">
        <f>[2]УЗИ!O26</f>
        <v>0</v>
      </c>
      <c r="AC27" s="2">
        <f>[2]Эндоск!O28</f>
        <v>0</v>
      </c>
      <c r="AD27" s="2"/>
      <c r="AE27" s="2"/>
      <c r="AF27" s="8">
        <f>[2]ТЕСТ!O28</f>
        <v>0</v>
      </c>
      <c r="AG27" s="2">
        <f>'[2]Протокол №4  '!BH28</f>
        <v>0</v>
      </c>
      <c r="AH27" s="2">
        <f>'[2]Протокол №4  '!BI28</f>
        <v>0</v>
      </c>
      <c r="AI27" s="2">
        <f>'[2]Протокол №4  '!BJ28</f>
        <v>0</v>
      </c>
      <c r="AJ27" s="2">
        <f>[2]ДН!O28</f>
        <v>13249</v>
      </c>
      <c r="AK27" s="9">
        <f>[2]ДН!V28</f>
        <v>2016</v>
      </c>
      <c r="AL27" s="9">
        <f>[2]ДН!AC28</f>
        <v>4313</v>
      </c>
      <c r="AM27" s="9">
        <f>[2]ДН!AJ28</f>
        <v>5161</v>
      </c>
      <c r="AN27" s="9">
        <f>AO27+AP27+AQ27</f>
        <v>4350</v>
      </c>
      <c r="AO27" s="2">
        <v>4350</v>
      </c>
      <c r="AP27" s="2"/>
      <c r="AQ27" s="2"/>
      <c r="AR27" s="2">
        <f>AS27+AT27+AU27</f>
        <v>1579.7481374450081</v>
      </c>
      <c r="AS27" s="2">
        <f>'[2]ДС СМП'!O28</f>
        <v>1579.7481374450081</v>
      </c>
      <c r="AT27" s="2">
        <f>'[2]ДС онко'!O28</f>
        <v>0</v>
      </c>
      <c r="AU27" s="2"/>
      <c r="AV27" s="2"/>
      <c r="AW27" s="3"/>
      <c r="AX27" s="10"/>
      <c r="AY27" s="4"/>
      <c r="AZ27" s="46"/>
    </row>
    <row r="28" spans="1:52" s="44" customFormat="1" x14ac:dyDescent="0.25">
      <c r="A28" s="12">
        <f t="shared" si="0"/>
        <v>20</v>
      </c>
      <c r="B28" s="60" t="s">
        <v>91</v>
      </c>
      <c r="C28" s="2">
        <v>0</v>
      </c>
      <c r="D28" s="3">
        <v>0</v>
      </c>
      <c r="E28" s="2">
        <f>F28+G28+H28+J28+K28+L28+N28</f>
        <v>186003</v>
      </c>
      <c r="F28" s="2">
        <v>114601</v>
      </c>
      <c r="G28" s="2">
        <f>[2]ПМО!M29</f>
        <v>20254</v>
      </c>
      <c r="H28" s="2">
        <f>'[2]Диспанс '!L29</f>
        <v>26785</v>
      </c>
      <c r="I28" s="2">
        <f>[2]УД!M29</f>
        <v>3032</v>
      </c>
      <c r="J28" s="3">
        <v>0</v>
      </c>
      <c r="K28" s="5">
        <f>[2]ШСД!O29</f>
        <v>0</v>
      </c>
      <c r="L28" s="2">
        <f>'[2] Стом проф'!P29</f>
        <v>593</v>
      </c>
      <c r="M28" s="2">
        <f>'[2] Стом проф'!Q29</f>
        <v>2370</v>
      </c>
      <c r="N28" s="2">
        <f>'[2]Ак проф'!O29</f>
        <v>23770</v>
      </c>
      <c r="O28" s="2">
        <f>'[2]Протокол №4  '!AB29</f>
        <v>38207</v>
      </c>
      <c r="P28" s="2">
        <f>Q28+T28+U28+V28+X28+Y28+Z28+AA28+AB28+AC28+AD28+AE28+AF28+AH28+S28</f>
        <v>85387.163631475589</v>
      </c>
      <c r="Q28" s="2">
        <v>49784</v>
      </c>
      <c r="R28" s="2">
        <v>5137</v>
      </c>
      <c r="S28" s="2">
        <v>15411</v>
      </c>
      <c r="T28" s="3">
        <f>'[2]Кабинет Зрения и Консул.п'!O29</f>
        <v>0</v>
      </c>
      <c r="U28" s="7">
        <v>0</v>
      </c>
      <c r="V28" s="2">
        <f>'[2] Стом обращ'!R28:R29</f>
        <v>13872</v>
      </c>
      <c r="W28" s="2">
        <f>'[2] Стом обращ'!S29</f>
        <v>82584</v>
      </c>
      <c r="X28" s="2">
        <v>6320.1636314755888</v>
      </c>
      <c r="Y28" s="3"/>
      <c r="Z28" s="2">
        <f>'[2]КТ '!O29</f>
        <v>0</v>
      </c>
      <c r="AA28" s="2">
        <f>[2]МРТ!O29</f>
        <v>0</v>
      </c>
      <c r="AB28" s="2">
        <f>[2]УЗИ!O27</f>
        <v>0</v>
      </c>
      <c r="AC28" s="2">
        <f>[2]Эндоск!O29</f>
        <v>0</v>
      </c>
      <c r="AD28" s="2"/>
      <c r="AE28" s="2"/>
      <c r="AF28" s="8">
        <f>[2]ТЕСТ!O29</f>
        <v>0</v>
      </c>
      <c r="AG28" s="2">
        <f>'[2]Протокол №4  '!BH29</f>
        <v>0</v>
      </c>
      <c r="AH28" s="2">
        <f>'[2]Протокол №4  '!BI29</f>
        <v>0</v>
      </c>
      <c r="AI28" s="2">
        <f>'[2]Протокол №4  '!BJ29</f>
        <v>0</v>
      </c>
      <c r="AJ28" s="2">
        <f>[2]ДН!O29</f>
        <v>18519</v>
      </c>
      <c r="AK28" s="9">
        <f>[2]ДН!V29</f>
        <v>3187</v>
      </c>
      <c r="AL28" s="9">
        <f>[2]ДН!AC29</f>
        <v>4231</v>
      </c>
      <c r="AM28" s="9">
        <f>[2]ДН!AJ29</f>
        <v>8859</v>
      </c>
      <c r="AN28" s="9">
        <f>AO28+AP28+AQ28</f>
        <v>2050</v>
      </c>
      <c r="AO28" s="2">
        <v>2050</v>
      </c>
      <c r="AP28" s="2"/>
      <c r="AQ28" s="2"/>
      <c r="AR28" s="2">
        <f>AS28+AT28+AU28</f>
        <v>608</v>
      </c>
      <c r="AS28" s="2">
        <f>'[2]ДС СМП'!O29</f>
        <v>608</v>
      </c>
      <c r="AT28" s="2">
        <f>'[2]ДС онко'!O29</f>
        <v>0</v>
      </c>
      <c r="AU28" s="2"/>
      <c r="AV28" s="2"/>
      <c r="AW28" s="3"/>
      <c r="AX28" s="10"/>
      <c r="AY28" s="4"/>
      <c r="AZ28" s="46"/>
    </row>
    <row r="29" spans="1:52" s="44" customFormat="1" x14ac:dyDescent="0.25">
      <c r="A29" s="12">
        <f t="shared" si="0"/>
        <v>21</v>
      </c>
      <c r="B29" s="60" t="s">
        <v>92</v>
      </c>
      <c r="C29" s="2">
        <v>0</v>
      </c>
      <c r="D29" s="3">
        <v>0</v>
      </c>
      <c r="E29" s="2">
        <f>F29+G29+H29+J29+K29+L29+N29</f>
        <v>168963</v>
      </c>
      <c r="F29" s="2">
        <v>99544</v>
      </c>
      <c r="G29" s="2">
        <f>[2]ПМО!M30</f>
        <v>21602</v>
      </c>
      <c r="H29" s="2">
        <f>'[2]Диспанс '!L30</f>
        <v>25537</v>
      </c>
      <c r="I29" s="2">
        <f>[2]УД!M30</f>
        <v>1814</v>
      </c>
      <c r="J29" s="3">
        <v>0</v>
      </c>
      <c r="K29" s="5">
        <f>[2]ШСД!O30</f>
        <v>0</v>
      </c>
      <c r="L29" s="2">
        <f>'[2] Стом проф'!P30</f>
        <v>671</v>
      </c>
      <c r="M29" s="2">
        <f>'[2] Стом проф'!Q30</f>
        <v>2682</v>
      </c>
      <c r="N29" s="2">
        <f>'[2]Ак проф'!O30</f>
        <v>21609</v>
      </c>
      <c r="O29" s="2">
        <f>'[2]Протокол №4  '!AB30</f>
        <v>35918</v>
      </c>
      <c r="P29" s="2">
        <f>Q29+T29+U29+V29+X29+Y29+Z29+AA29+AB29+AC29+AD29+AE29+AF29+AH29+S29</f>
        <v>74224.36275909745</v>
      </c>
      <c r="Q29" s="2">
        <v>42023</v>
      </c>
      <c r="R29" s="2">
        <v>4707</v>
      </c>
      <c r="S29" s="2">
        <v>14122</v>
      </c>
      <c r="T29" s="3">
        <f>'[2]Кабинет Зрения и Консул.п'!O30</f>
        <v>0</v>
      </c>
      <c r="U29" s="7">
        <v>0</v>
      </c>
      <c r="V29" s="2">
        <f>'[2] Стом обращ'!R29:R30</f>
        <v>8785</v>
      </c>
      <c r="W29" s="2">
        <f>'[2] Стом обращ'!S30</f>
        <v>93450</v>
      </c>
      <c r="X29" s="2">
        <v>4894.3627590974547</v>
      </c>
      <c r="Y29" s="3"/>
      <c r="Z29" s="2">
        <f>'[2]КТ '!O30</f>
        <v>1200</v>
      </c>
      <c r="AA29" s="2">
        <f>[2]МРТ!O30</f>
        <v>0</v>
      </c>
      <c r="AB29" s="2">
        <f>[2]УЗИ!O28</f>
        <v>2000</v>
      </c>
      <c r="AC29" s="2">
        <f>[2]Эндоск!O30</f>
        <v>1200</v>
      </c>
      <c r="AD29" s="2"/>
      <c r="AE29" s="2"/>
      <c r="AF29" s="8">
        <f>[2]ТЕСТ!O30</f>
        <v>0</v>
      </c>
      <c r="AG29" s="2">
        <f>'[2]Протокол №4  '!BH30</f>
        <v>0</v>
      </c>
      <c r="AH29" s="2">
        <f>'[2]Протокол №4  '!BI30</f>
        <v>0</v>
      </c>
      <c r="AI29" s="2">
        <f>'[2]Протокол №4  '!BJ30</f>
        <v>0</v>
      </c>
      <c r="AJ29" s="2">
        <f>[2]ДН!O30</f>
        <v>18270</v>
      </c>
      <c r="AK29" s="9">
        <f>[2]ДН!V30</f>
        <v>2555</v>
      </c>
      <c r="AL29" s="9">
        <f>[2]ДН!AC30</f>
        <v>4546</v>
      </c>
      <c r="AM29" s="9">
        <f>[2]ДН!AJ30</f>
        <v>10911</v>
      </c>
      <c r="AN29" s="9">
        <f>AO29+AP29+AQ29</f>
        <v>3000</v>
      </c>
      <c r="AO29" s="2">
        <v>3000</v>
      </c>
      <c r="AP29" s="2"/>
      <c r="AQ29" s="2"/>
      <c r="AR29" s="2">
        <f>AS29+AT29+AU29</f>
        <v>3400</v>
      </c>
      <c r="AS29" s="2">
        <f>'[2]ДС СМП'!O30</f>
        <v>3400</v>
      </c>
      <c r="AT29" s="2">
        <f>'[2]ДС онко'!O30</f>
        <v>0</v>
      </c>
      <c r="AU29" s="2"/>
      <c r="AV29" s="2"/>
      <c r="AW29" s="3"/>
      <c r="AX29" s="10"/>
      <c r="AY29" s="4"/>
      <c r="AZ29" s="46"/>
    </row>
    <row r="30" spans="1:52" s="44" customFormat="1" x14ac:dyDescent="0.25">
      <c r="A30" s="12">
        <f t="shared" si="0"/>
        <v>22</v>
      </c>
      <c r="B30" s="60" t="s">
        <v>93</v>
      </c>
      <c r="C30" s="2">
        <v>1963</v>
      </c>
      <c r="D30" s="3">
        <v>0</v>
      </c>
      <c r="E30" s="2">
        <f>F30+G30+H30+J30+K30+L30+N30</f>
        <v>22698</v>
      </c>
      <c r="F30" s="2">
        <v>16038</v>
      </c>
      <c r="G30" s="2">
        <f>[2]ПМО!M31</f>
        <v>1601</v>
      </c>
      <c r="H30" s="2">
        <f>'[2]Диспанс '!L31</f>
        <v>2649</v>
      </c>
      <c r="I30" s="2">
        <f>[2]УД!M31</f>
        <v>382</v>
      </c>
      <c r="J30" s="3">
        <v>0</v>
      </c>
      <c r="K30" s="5">
        <f>[2]ШСД!O31</f>
        <v>0</v>
      </c>
      <c r="L30" s="2">
        <f>'[2] Стом проф'!P31</f>
        <v>249</v>
      </c>
      <c r="M30" s="2">
        <f>'[2] Стом проф'!Q31</f>
        <v>998</v>
      </c>
      <c r="N30" s="2">
        <f>'[2]Ак проф'!O31</f>
        <v>2161</v>
      </c>
      <c r="O30" s="2">
        <f>'[2]Протокол №4  '!AB31</f>
        <v>3655</v>
      </c>
      <c r="P30" s="2">
        <f>Q30+T30+U30+V30+X30+Y30+Z30+AA30+AB30+AC30+AD30+AE30+AF30+AH30+S30</f>
        <v>19906.911951413967</v>
      </c>
      <c r="Q30" s="2">
        <v>7908</v>
      </c>
      <c r="R30" s="2">
        <v>530</v>
      </c>
      <c r="S30" s="2">
        <v>1589</v>
      </c>
      <c r="T30" s="3">
        <f>'[2]Кабинет Зрения и Консул.п'!O31</f>
        <v>0</v>
      </c>
      <c r="U30" s="7">
        <v>0</v>
      </c>
      <c r="V30" s="2">
        <f>'[2] Стом обращ'!R30:R31</f>
        <v>9941</v>
      </c>
      <c r="W30" s="2">
        <f>'[2] Стом обращ'!S31</f>
        <v>34772</v>
      </c>
      <c r="X30" s="2">
        <v>468.91195141396787</v>
      </c>
      <c r="Y30" s="3"/>
      <c r="Z30" s="2">
        <f>'[2]КТ '!O31</f>
        <v>0</v>
      </c>
      <c r="AA30" s="2">
        <f>[2]МРТ!O31</f>
        <v>0</v>
      </c>
      <c r="AB30" s="2">
        <f>[2]УЗИ!O29</f>
        <v>0</v>
      </c>
      <c r="AC30" s="2">
        <f>[2]Эндоск!O31</f>
        <v>0</v>
      </c>
      <c r="AD30" s="2"/>
      <c r="AE30" s="2"/>
      <c r="AF30" s="8">
        <f>[2]ТЕСТ!O31</f>
        <v>0</v>
      </c>
      <c r="AG30" s="2">
        <f>'[2]Протокол №4  '!BH31</f>
        <v>0</v>
      </c>
      <c r="AH30" s="2">
        <f>'[2]Протокол №4  '!BI31</f>
        <v>0</v>
      </c>
      <c r="AI30" s="2">
        <f>'[2]Протокол №4  '!BJ31</f>
        <v>0</v>
      </c>
      <c r="AJ30" s="2">
        <f>[2]ДН!O31</f>
        <v>2596</v>
      </c>
      <c r="AK30" s="9">
        <f>[2]ДН!V31</f>
        <v>726</v>
      </c>
      <c r="AL30" s="9">
        <f>[2]ДН!AC31</f>
        <v>425</v>
      </c>
      <c r="AM30" s="9">
        <f>[2]ДН!AJ31</f>
        <v>1201</v>
      </c>
      <c r="AN30" s="9">
        <f>AO30+AP30+AQ30</f>
        <v>1720</v>
      </c>
      <c r="AO30" s="2">
        <v>1720</v>
      </c>
      <c r="AP30" s="2"/>
      <c r="AQ30" s="2"/>
      <c r="AR30" s="2">
        <f>AS30+AT30+AU30</f>
        <v>796</v>
      </c>
      <c r="AS30" s="2">
        <f>'[2]ДС СМП'!O31</f>
        <v>796</v>
      </c>
      <c r="AT30" s="2">
        <f>'[2]ДС онко'!O31</f>
        <v>0</v>
      </c>
      <c r="AU30" s="2"/>
      <c r="AV30" s="2"/>
      <c r="AW30" s="3"/>
      <c r="AX30" s="10"/>
      <c r="AY30" s="4"/>
      <c r="AZ30" s="46"/>
    </row>
    <row r="31" spans="1:52" s="44" customFormat="1" x14ac:dyDescent="0.25">
      <c r="A31" s="12">
        <f t="shared" si="0"/>
        <v>23</v>
      </c>
      <c r="B31" s="60" t="s">
        <v>94</v>
      </c>
      <c r="C31" s="2">
        <v>0</v>
      </c>
      <c r="D31" s="3">
        <v>0</v>
      </c>
      <c r="E31" s="2">
        <f>F31+G31+H31+J31+K31+L31+N31</f>
        <v>59947</v>
      </c>
      <c r="F31" s="2">
        <v>38341</v>
      </c>
      <c r="G31" s="2">
        <f>[2]ПМО!M32</f>
        <v>7586</v>
      </c>
      <c r="H31" s="2">
        <f>'[2]Диспанс '!L32</f>
        <v>9324</v>
      </c>
      <c r="I31" s="2">
        <f>[2]УД!M32</f>
        <v>1056</v>
      </c>
      <c r="J31" s="3">
        <v>0</v>
      </c>
      <c r="K31" s="5">
        <f>[2]ШСД!O32</f>
        <v>0</v>
      </c>
      <c r="L31" s="2">
        <f>'[2] Стом проф'!P32</f>
        <v>374</v>
      </c>
      <c r="M31" s="2">
        <f>'[2] Стом проф'!Q32</f>
        <v>1497</v>
      </c>
      <c r="N31" s="2">
        <f>'[2]Ак проф'!O32</f>
        <v>4322</v>
      </c>
      <c r="O31" s="2">
        <f>'[2]Протокол №4  '!AB32</f>
        <v>13004</v>
      </c>
      <c r="P31" s="2">
        <f>Q31+T31+U31+V31+X31+Y31+Z31+AA31+AB31+AC31+AD31+AE31+AF31+AH31+S31</f>
        <v>26251.532549728621</v>
      </c>
      <c r="Q31" s="2">
        <v>15829</v>
      </c>
      <c r="R31" s="2">
        <v>1885</v>
      </c>
      <c r="S31" s="2">
        <v>5655</v>
      </c>
      <c r="T31" s="3">
        <f>'[2]Кабинет Зрения и Консул.п'!O32</f>
        <v>0</v>
      </c>
      <c r="U31" s="7">
        <v>0</v>
      </c>
      <c r="V31" s="2">
        <f>'[2] Стом обращ'!R31:R32</f>
        <v>3699</v>
      </c>
      <c r="W31" s="2">
        <f>'[2] Стом обращ'!S32</f>
        <v>52158</v>
      </c>
      <c r="X31" s="2">
        <v>1068.5325497286217</v>
      </c>
      <c r="Y31" s="3"/>
      <c r="Z31" s="2">
        <f>'[2]КТ '!O32</f>
        <v>0</v>
      </c>
      <c r="AA31" s="2">
        <f>[2]МРТ!O32</f>
        <v>0</v>
      </c>
      <c r="AB31" s="2">
        <f>[2]УЗИ!O30</f>
        <v>0</v>
      </c>
      <c r="AC31" s="2">
        <f>[2]Эндоск!O32</f>
        <v>0</v>
      </c>
      <c r="AD31" s="2"/>
      <c r="AE31" s="2"/>
      <c r="AF31" s="8">
        <f>[2]ТЕСТ!O32</f>
        <v>0</v>
      </c>
      <c r="AG31" s="2">
        <f>'[2]Протокол №4  '!BH32</f>
        <v>0</v>
      </c>
      <c r="AH31" s="2">
        <f>'[2]Протокол №4  '!BI32</f>
        <v>0</v>
      </c>
      <c r="AI31" s="2">
        <f>'[2]Протокол №4  '!BJ32</f>
        <v>0</v>
      </c>
      <c r="AJ31" s="2">
        <f>[2]ДН!O32</f>
        <v>6930</v>
      </c>
      <c r="AK31" s="9">
        <f>[2]ДН!V32</f>
        <v>1077</v>
      </c>
      <c r="AL31" s="9">
        <f>[2]ДН!AC32</f>
        <v>1825</v>
      </c>
      <c r="AM31" s="9">
        <f>[2]ДН!AJ32</f>
        <v>3221</v>
      </c>
      <c r="AN31" s="9">
        <f>AO31+AP31+AQ31</f>
        <v>1120</v>
      </c>
      <c r="AO31" s="2">
        <v>1120</v>
      </c>
      <c r="AP31" s="2"/>
      <c r="AQ31" s="2"/>
      <c r="AR31" s="2">
        <f>AS31+AT31+AU31</f>
        <v>854.85381888288339</v>
      </c>
      <c r="AS31" s="2">
        <f>'[2]ДС СМП'!O32</f>
        <v>854.85381888288339</v>
      </c>
      <c r="AT31" s="2">
        <f>'[2]ДС онко'!O32</f>
        <v>0</v>
      </c>
      <c r="AU31" s="2"/>
      <c r="AV31" s="2"/>
      <c r="AW31" s="3"/>
      <c r="AX31" s="10"/>
      <c r="AY31" s="4"/>
      <c r="AZ31" s="46"/>
    </row>
    <row r="32" spans="1:52" s="44" customFormat="1" x14ac:dyDescent="0.25">
      <c r="A32" s="12">
        <f t="shared" si="0"/>
        <v>24</v>
      </c>
      <c r="B32" s="60" t="s">
        <v>95</v>
      </c>
      <c r="C32" s="2">
        <v>2881</v>
      </c>
      <c r="D32" s="3">
        <v>0</v>
      </c>
      <c r="E32" s="2">
        <f>F32+G32+H32+J32+K32+L32+N32</f>
        <v>27668</v>
      </c>
      <c r="F32" s="2">
        <v>18317</v>
      </c>
      <c r="G32" s="2">
        <f>[2]ПМО!M33</f>
        <v>2702</v>
      </c>
      <c r="H32" s="2">
        <f>'[2]Диспанс '!L33</f>
        <v>4239</v>
      </c>
      <c r="I32" s="2">
        <f>[2]УД!M33</f>
        <v>506</v>
      </c>
      <c r="J32" s="3">
        <v>0</v>
      </c>
      <c r="K32" s="5">
        <f>[2]ШСД!O33</f>
        <v>0</v>
      </c>
      <c r="L32" s="2">
        <f>'[2] Стом проф'!P33</f>
        <v>249</v>
      </c>
      <c r="M32" s="2">
        <f>'[2] Стом проф'!Q33</f>
        <v>998</v>
      </c>
      <c r="N32" s="2">
        <f>'[2]Ак проф'!O33</f>
        <v>2161</v>
      </c>
      <c r="O32" s="2">
        <f>'[2]Протокол №4  '!AB33</f>
        <v>5365</v>
      </c>
      <c r="P32" s="2">
        <f>Q32+T32+U32+V32+X32+Y32+Z32+AA32+AB32+AC32+AD32+AE32+AF32+AH32+S32</f>
        <v>15674.679773743061</v>
      </c>
      <c r="Q32" s="2">
        <v>6222</v>
      </c>
      <c r="R32" s="2">
        <v>1170</v>
      </c>
      <c r="S32" s="2">
        <v>3510</v>
      </c>
      <c r="T32" s="3">
        <f>'[2]Кабинет Зрения и Консул.п'!O33</f>
        <v>0</v>
      </c>
      <c r="U32" s="7">
        <v>0</v>
      </c>
      <c r="V32" s="2">
        <f>'[2] Стом обращ'!R32:R33</f>
        <v>5549</v>
      </c>
      <c r="W32" s="2">
        <f>'[2] Стом обращ'!S33</f>
        <v>34772</v>
      </c>
      <c r="X32" s="2">
        <v>393.67977374305974</v>
      </c>
      <c r="Y32" s="3"/>
      <c r="Z32" s="2">
        <f>'[2]КТ '!O33</f>
        <v>0</v>
      </c>
      <c r="AA32" s="2">
        <f>[2]МРТ!O33</f>
        <v>0</v>
      </c>
      <c r="AB32" s="2">
        <f>[2]УЗИ!O31</f>
        <v>0</v>
      </c>
      <c r="AC32" s="2">
        <f>[2]Эндоск!O33</f>
        <v>0</v>
      </c>
      <c r="AD32" s="2"/>
      <c r="AE32" s="2"/>
      <c r="AF32" s="8">
        <f>[2]ТЕСТ!O33</f>
        <v>0</v>
      </c>
      <c r="AG32" s="2">
        <f>'[2]Протокол №4  '!BH33</f>
        <v>0</v>
      </c>
      <c r="AH32" s="2">
        <f>'[2]Протокол №4  '!BI33</f>
        <v>0</v>
      </c>
      <c r="AI32" s="2">
        <f>'[2]Протокол №4  '!BJ33</f>
        <v>0</v>
      </c>
      <c r="AJ32" s="2">
        <f>[2]ДН!O33</f>
        <v>2040</v>
      </c>
      <c r="AK32" s="9">
        <f>[2]ДН!V33</f>
        <v>502</v>
      </c>
      <c r="AL32" s="9">
        <f>[2]ДН!AC33</f>
        <v>42</v>
      </c>
      <c r="AM32" s="9">
        <f>[2]ДН!AJ33</f>
        <v>1112</v>
      </c>
      <c r="AN32" s="9">
        <f>AO32+AP32+AQ32</f>
        <v>1337</v>
      </c>
      <c r="AO32" s="2">
        <v>1337</v>
      </c>
      <c r="AP32" s="2"/>
      <c r="AQ32" s="2"/>
      <c r="AR32" s="2">
        <f>AS32+AT32+AU32</f>
        <v>680</v>
      </c>
      <c r="AS32" s="2">
        <f>'[2]ДС СМП'!O33</f>
        <v>680</v>
      </c>
      <c r="AT32" s="2">
        <f>'[2]ДС онко'!O33</f>
        <v>0</v>
      </c>
      <c r="AU32" s="2"/>
      <c r="AV32" s="2"/>
      <c r="AW32" s="3"/>
      <c r="AX32" s="10"/>
      <c r="AY32" s="4"/>
      <c r="AZ32" s="46"/>
    </row>
    <row r="33" spans="1:52" s="44" customFormat="1" x14ac:dyDescent="0.25">
      <c r="A33" s="12">
        <f t="shared" si="0"/>
        <v>25</v>
      </c>
      <c r="B33" s="60" t="s">
        <v>96</v>
      </c>
      <c r="C33" s="2">
        <v>2254</v>
      </c>
      <c r="D33" s="3">
        <v>0</v>
      </c>
      <c r="E33" s="2">
        <f>F33+G33+H33+J33+K33+L33+N33</f>
        <v>27754</v>
      </c>
      <c r="F33" s="2">
        <v>17976</v>
      </c>
      <c r="G33" s="2">
        <f>[2]ПМО!M34</f>
        <v>2293</v>
      </c>
      <c r="H33" s="2">
        <f>'[2]Диспанс '!L34</f>
        <v>3038</v>
      </c>
      <c r="I33" s="2">
        <f>[2]УД!M34</f>
        <v>778</v>
      </c>
      <c r="J33" s="3">
        <v>0</v>
      </c>
      <c r="K33" s="5">
        <f>[2]ШСД!O34</f>
        <v>0</v>
      </c>
      <c r="L33" s="2">
        <f>'[2] Стом проф'!P34</f>
        <v>125</v>
      </c>
      <c r="M33" s="2">
        <f>'[2] Стом проф'!Q34</f>
        <v>499</v>
      </c>
      <c r="N33" s="2">
        <f>'[2]Ак проф'!O34</f>
        <v>4322</v>
      </c>
      <c r="O33" s="2">
        <f>'[2]Протокол №4  '!AB34</f>
        <v>4197</v>
      </c>
      <c r="P33" s="2">
        <f>Q33+T33+U33+V33+X33+Y33+Z33+AA33+AB33+AC33+AD33+AE33+AF33+AH33+S33</f>
        <v>15053.463230835892</v>
      </c>
      <c r="Q33" s="2">
        <v>8794</v>
      </c>
      <c r="R33" s="2">
        <v>608</v>
      </c>
      <c r="S33" s="2">
        <v>1823</v>
      </c>
      <c r="T33" s="3">
        <f>'[2]Кабинет Зрения и Консул.п'!O34</f>
        <v>0</v>
      </c>
      <c r="U33" s="7">
        <v>0</v>
      </c>
      <c r="V33" s="2">
        <f>'[2] Стом обращ'!R33:R34</f>
        <v>3699</v>
      </c>
      <c r="W33" s="2">
        <f>'[2] Стом обращ'!S34</f>
        <v>17386</v>
      </c>
      <c r="X33" s="2">
        <v>737.46323083589164</v>
      </c>
      <c r="Y33" s="3"/>
      <c r="Z33" s="2">
        <f>'[2]КТ '!O34</f>
        <v>0</v>
      </c>
      <c r="AA33" s="2">
        <f>[2]МРТ!O34</f>
        <v>0</v>
      </c>
      <c r="AB33" s="2">
        <f>[2]УЗИ!O32</f>
        <v>0</v>
      </c>
      <c r="AC33" s="2">
        <f>[2]Эндоск!O34</f>
        <v>0</v>
      </c>
      <c r="AD33" s="2"/>
      <c r="AE33" s="2"/>
      <c r="AF33" s="8">
        <f>[2]ТЕСТ!O34</f>
        <v>0</v>
      </c>
      <c r="AG33" s="2">
        <f>'[2]Протокол №4  '!BH34</f>
        <v>0</v>
      </c>
      <c r="AH33" s="2">
        <f>'[2]Протокол №4  '!BI34</f>
        <v>0</v>
      </c>
      <c r="AI33" s="2">
        <f>'[2]Протокол №4  '!BJ34</f>
        <v>0</v>
      </c>
      <c r="AJ33" s="2">
        <f>[2]ДН!O34</f>
        <v>1900</v>
      </c>
      <c r="AK33" s="9">
        <f>[2]ДН!V34</f>
        <v>542</v>
      </c>
      <c r="AL33" s="9">
        <f>[2]ДН!AC34</f>
        <v>546</v>
      </c>
      <c r="AM33" s="9">
        <f>[2]ДН!AJ34</f>
        <v>714</v>
      </c>
      <c r="AN33" s="9">
        <f>AO33+AP33+AQ33</f>
        <v>1965</v>
      </c>
      <c r="AO33" s="2">
        <v>1965</v>
      </c>
      <c r="AP33" s="2"/>
      <c r="AQ33" s="2"/>
      <c r="AR33" s="2">
        <f>AS33+AT33+AU33</f>
        <v>1067</v>
      </c>
      <c r="AS33" s="2">
        <f>'[2]ДС СМП'!O34</f>
        <v>1067</v>
      </c>
      <c r="AT33" s="2">
        <f>'[2]ДС онко'!O34</f>
        <v>0</v>
      </c>
      <c r="AU33" s="2"/>
      <c r="AV33" s="2"/>
      <c r="AW33" s="3"/>
      <c r="AX33" s="10"/>
      <c r="AY33" s="4"/>
      <c r="AZ33" s="46"/>
    </row>
    <row r="34" spans="1:52" s="44" customFormat="1" x14ac:dyDescent="0.25">
      <c r="A34" s="12">
        <f t="shared" si="0"/>
        <v>26</v>
      </c>
      <c r="B34" s="60" t="s">
        <v>97</v>
      </c>
      <c r="C34" s="2">
        <v>18586</v>
      </c>
      <c r="D34" s="3">
        <v>0</v>
      </c>
      <c r="E34" s="2">
        <f>F34+G34+H34+J34+K34+L34+N34</f>
        <v>170174</v>
      </c>
      <c r="F34" s="2">
        <v>101405</v>
      </c>
      <c r="G34" s="2">
        <f>[2]ПМО!M35</f>
        <v>19564</v>
      </c>
      <c r="H34" s="2">
        <f>'[2]Диспанс '!L35</f>
        <v>24281</v>
      </c>
      <c r="I34" s="2">
        <f>[2]УД!M35</f>
        <v>2227</v>
      </c>
      <c r="J34" s="3">
        <v>0</v>
      </c>
      <c r="K34" s="5">
        <f>[2]ШСД!O35</f>
        <v>0</v>
      </c>
      <c r="L34" s="2">
        <f>'[2] Стом проф'!P35</f>
        <v>1154</v>
      </c>
      <c r="M34" s="2">
        <f>'[2] Стом проф'!Q35</f>
        <v>4616</v>
      </c>
      <c r="N34" s="2">
        <f>'[2]Ак проф'!O35</f>
        <v>23770</v>
      </c>
      <c r="O34" s="2">
        <f>'[2]Протокол №4  '!AB35</f>
        <v>34608</v>
      </c>
      <c r="P34" s="2">
        <f>Q34+T34+U34+V34+X34+Y34+Z34+AA34+AB34+AC34+AD34+AE34+AF34+AH34+S34</f>
        <v>66732.819378676766</v>
      </c>
      <c r="Q34" s="2">
        <v>41712</v>
      </c>
      <c r="R34" s="2">
        <v>5016</v>
      </c>
      <c r="S34" s="2">
        <v>15048</v>
      </c>
      <c r="T34" s="3">
        <f>'[2]Кабинет Зрения и Консул.п'!O35</f>
        <v>0</v>
      </c>
      <c r="U34" s="7">
        <v>0</v>
      </c>
      <c r="V34" s="2">
        <f>'[2] Стом обращ'!R34:R35</f>
        <v>1850</v>
      </c>
      <c r="W34" s="2">
        <f>'[2] Стом обращ'!S35</f>
        <v>160821</v>
      </c>
      <c r="X34" s="2">
        <v>4522.8193786767597</v>
      </c>
      <c r="Y34" s="3"/>
      <c r="Z34" s="2">
        <f>'[2]КТ '!O35</f>
        <v>2500</v>
      </c>
      <c r="AA34" s="2">
        <f>[2]МРТ!O35</f>
        <v>0</v>
      </c>
      <c r="AB34" s="2">
        <f>[2]УЗИ!O33</f>
        <v>600</v>
      </c>
      <c r="AC34" s="2">
        <f>[2]Эндоск!O35</f>
        <v>500</v>
      </c>
      <c r="AD34" s="2"/>
      <c r="AE34" s="2"/>
      <c r="AF34" s="8">
        <f>[2]ТЕСТ!O35</f>
        <v>0</v>
      </c>
      <c r="AG34" s="2">
        <f>'[2]Протокол №4  '!BH35</f>
        <v>0</v>
      </c>
      <c r="AH34" s="2">
        <f>'[2]Протокол №4  '!BI35</f>
        <v>0</v>
      </c>
      <c r="AI34" s="2">
        <f>'[2]Протокол №4  '!BJ35</f>
        <v>0</v>
      </c>
      <c r="AJ34" s="2">
        <f>[2]ДН!O35</f>
        <v>17495</v>
      </c>
      <c r="AK34" s="9">
        <f>[2]ДН!V35</f>
        <v>2959</v>
      </c>
      <c r="AL34" s="9">
        <f>[2]ДН!AC35</f>
        <v>2913</v>
      </c>
      <c r="AM34" s="9">
        <f>[2]ДН!AJ35</f>
        <v>9389</v>
      </c>
      <c r="AN34" s="9">
        <f>AO34+AP34+AQ34</f>
        <v>6900</v>
      </c>
      <c r="AO34" s="2">
        <v>6900</v>
      </c>
      <c r="AP34" s="2"/>
      <c r="AQ34" s="2"/>
      <c r="AR34" s="2">
        <f>AS34+AT34+AU34</f>
        <v>2900</v>
      </c>
      <c r="AS34" s="2">
        <f>'[2]ДС СМП'!O35</f>
        <v>2900</v>
      </c>
      <c r="AT34" s="2">
        <f>'[2]ДС онко'!O35</f>
        <v>0</v>
      </c>
      <c r="AU34" s="2"/>
      <c r="AV34" s="2"/>
      <c r="AW34" s="3"/>
      <c r="AX34" s="10"/>
      <c r="AY34" s="4"/>
      <c r="AZ34" s="46"/>
    </row>
    <row r="35" spans="1:52" s="44" customFormat="1" x14ac:dyDescent="0.25">
      <c r="A35" s="12">
        <f t="shared" si="0"/>
        <v>27</v>
      </c>
      <c r="B35" s="60" t="s">
        <v>98</v>
      </c>
      <c r="C35" s="2">
        <v>12546</v>
      </c>
      <c r="D35" s="3">
        <v>0</v>
      </c>
      <c r="E35" s="2">
        <f>F35+G35+H35+J35+K35+L35+N35</f>
        <v>117243</v>
      </c>
      <c r="F35" s="2">
        <v>64295</v>
      </c>
      <c r="G35" s="2">
        <f>[2]ПМО!M36</f>
        <v>14842</v>
      </c>
      <c r="H35" s="2">
        <f>'[2]Диспанс '!L36</f>
        <v>17411</v>
      </c>
      <c r="I35" s="2">
        <f>[2]УД!M36</f>
        <v>3658</v>
      </c>
      <c r="J35" s="3">
        <v>0</v>
      </c>
      <c r="K35" s="5">
        <f>[2]ШСД!O36</f>
        <v>0</v>
      </c>
      <c r="L35" s="2">
        <f>'[2] Стом проф'!P36</f>
        <v>1247</v>
      </c>
      <c r="M35" s="2">
        <f>'[2] Стом проф'!Q36</f>
        <v>4990</v>
      </c>
      <c r="N35" s="2">
        <f>'[2]Ак проф'!O36</f>
        <v>19448</v>
      </c>
      <c r="O35" s="2">
        <f>'[2]Протокол №4  '!AB36</f>
        <v>23361</v>
      </c>
      <c r="P35" s="2">
        <f>Q35+T35+U35+V35+X35+Y35+Z35+AA35+AB35+AC35+AD35+AE35+AF35+AH35+S35</f>
        <v>57048.595338252031</v>
      </c>
      <c r="Q35" s="2">
        <v>24948</v>
      </c>
      <c r="R35" s="2">
        <v>3482</v>
      </c>
      <c r="S35" s="2">
        <v>10446</v>
      </c>
      <c r="T35" s="3">
        <f>'[2]Кабинет Зрения и Консул.п'!O36</f>
        <v>0</v>
      </c>
      <c r="U35" s="7">
        <v>0</v>
      </c>
      <c r="V35" s="2">
        <f>'[2] Стом обращ'!R35:R36</f>
        <v>17109</v>
      </c>
      <c r="W35" s="2">
        <f>'[2] Стом обращ'!S36</f>
        <v>173860</v>
      </c>
      <c r="X35" s="2">
        <v>2995.5953382520288</v>
      </c>
      <c r="Y35" s="3"/>
      <c r="Z35" s="2">
        <f>'[2]КТ '!O36</f>
        <v>800</v>
      </c>
      <c r="AA35" s="2">
        <f>[2]МРТ!O36</f>
        <v>0</v>
      </c>
      <c r="AB35" s="2">
        <f>[2]УЗИ!O34</f>
        <v>0</v>
      </c>
      <c r="AC35" s="2">
        <f>[2]Эндоск!O36</f>
        <v>750</v>
      </c>
      <c r="AD35" s="2"/>
      <c r="AE35" s="2"/>
      <c r="AF35" s="8">
        <f>[2]ТЕСТ!O36</f>
        <v>0</v>
      </c>
      <c r="AG35" s="2">
        <f>'[2]Протокол №4  '!BH36</f>
        <v>0</v>
      </c>
      <c r="AH35" s="2">
        <f>'[2]Протокол №4  '!BI36</f>
        <v>0</v>
      </c>
      <c r="AI35" s="2">
        <f>'[2]Протокол №4  '!BJ36</f>
        <v>0</v>
      </c>
      <c r="AJ35" s="2">
        <f>[2]ДН!O36</f>
        <v>11505</v>
      </c>
      <c r="AK35" s="9">
        <f>[2]ДН!V36</f>
        <v>2301</v>
      </c>
      <c r="AL35" s="9">
        <f>[2]ДН!AC36</f>
        <v>2264</v>
      </c>
      <c r="AM35" s="9">
        <f>[2]ДН!AJ36</f>
        <v>5327</v>
      </c>
      <c r="AN35" s="9">
        <f>AO35+AP35+AQ35</f>
        <v>3450</v>
      </c>
      <c r="AO35" s="2">
        <v>3450</v>
      </c>
      <c r="AP35" s="2"/>
      <c r="AQ35" s="2"/>
      <c r="AR35" s="2">
        <f>AS35+AT35+AU35</f>
        <v>1375.5515097897498</v>
      </c>
      <c r="AS35" s="2">
        <f>'[2]ДС СМП'!O36</f>
        <v>1375.5515097897498</v>
      </c>
      <c r="AT35" s="2">
        <f>'[2]ДС онко'!O36</f>
        <v>0</v>
      </c>
      <c r="AU35" s="2"/>
      <c r="AV35" s="2"/>
      <c r="AW35" s="3"/>
      <c r="AX35" s="10"/>
      <c r="AY35" s="4"/>
      <c r="AZ35" s="46"/>
    </row>
    <row r="36" spans="1:52" s="44" customFormat="1" x14ac:dyDescent="0.25">
      <c r="A36" s="12">
        <f t="shared" si="0"/>
        <v>28</v>
      </c>
      <c r="B36" s="60" t="s">
        <v>99</v>
      </c>
      <c r="C36" s="2">
        <v>5600</v>
      </c>
      <c r="D36" s="3">
        <v>0</v>
      </c>
      <c r="E36" s="2">
        <f>F36+G36+H36+J36+K36+L36+N36</f>
        <v>56369</v>
      </c>
      <c r="F36" s="2">
        <v>35277</v>
      </c>
      <c r="G36" s="2">
        <f>[2]ПМО!M37</f>
        <v>4610</v>
      </c>
      <c r="H36" s="2">
        <f>'[2]Диспанс '!L37</f>
        <v>7557</v>
      </c>
      <c r="I36" s="2">
        <f>[2]УД!M37</f>
        <v>762</v>
      </c>
      <c r="J36" s="3">
        <v>0</v>
      </c>
      <c r="K36" s="5">
        <f>[2]ШСД!O37</f>
        <v>0</v>
      </c>
      <c r="L36" s="2">
        <f>'[2] Стом проф'!P37</f>
        <v>281</v>
      </c>
      <c r="M36" s="2">
        <f>'[2] Стом проф'!Q37</f>
        <v>1123</v>
      </c>
      <c r="N36" s="2">
        <f>'[2]Ак проф'!O37</f>
        <v>8644</v>
      </c>
      <c r="O36" s="2">
        <f>'[2]Протокол №4  '!AB37</f>
        <v>10427</v>
      </c>
      <c r="P36" s="2">
        <f>Q36+T36+U36+V36+X36+Y36+Z36+AA36+AB36+AC36+AD36+AE36+AF36+AH36+S36</f>
        <v>40032.730721354077</v>
      </c>
      <c r="Q36" s="2">
        <v>15673</v>
      </c>
      <c r="R36" s="2">
        <v>1511</v>
      </c>
      <c r="S36" s="2">
        <v>4534</v>
      </c>
      <c r="T36" s="3">
        <f>'[2]Кабинет Зрения и Консул.п'!O37</f>
        <v>0</v>
      </c>
      <c r="U36" s="7">
        <v>0</v>
      </c>
      <c r="V36" s="2">
        <f>'[2] Стом обращ'!R36:R37</f>
        <v>18496</v>
      </c>
      <c r="W36" s="2">
        <f>'[2] Стом обращ'!S37</f>
        <v>39119</v>
      </c>
      <c r="X36" s="2">
        <v>1329.7307213540735</v>
      </c>
      <c r="Y36" s="3"/>
      <c r="Z36" s="2">
        <f>'[2]КТ '!O37</f>
        <v>0</v>
      </c>
      <c r="AA36" s="2">
        <f>[2]МРТ!O37</f>
        <v>0</v>
      </c>
      <c r="AB36" s="2">
        <f>[2]УЗИ!O35</f>
        <v>0</v>
      </c>
      <c r="AC36" s="2">
        <f>[2]Эндоск!O37</f>
        <v>0</v>
      </c>
      <c r="AD36" s="2"/>
      <c r="AE36" s="2"/>
      <c r="AF36" s="8">
        <f>[2]ТЕСТ!O37</f>
        <v>0</v>
      </c>
      <c r="AG36" s="2">
        <f>'[2]Протокол №4  '!BH37</f>
        <v>0</v>
      </c>
      <c r="AH36" s="2">
        <f>'[2]Протокол №4  '!BI37</f>
        <v>0</v>
      </c>
      <c r="AI36" s="2">
        <f>'[2]Протокол №4  '!BJ37</f>
        <v>0</v>
      </c>
      <c r="AJ36" s="2">
        <f>[2]ДН!O37</f>
        <v>5539</v>
      </c>
      <c r="AK36" s="9">
        <f>[2]ДН!V37</f>
        <v>873</v>
      </c>
      <c r="AL36" s="9">
        <f>[2]ДН!AC37</f>
        <v>632</v>
      </c>
      <c r="AM36" s="9">
        <f>[2]ДН!AJ37</f>
        <v>3438</v>
      </c>
      <c r="AN36" s="9">
        <f>AO36+AP36+AQ36</f>
        <v>3150</v>
      </c>
      <c r="AO36" s="2">
        <v>3150</v>
      </c>
      <c r="AP36" s="2"/>
      <c r="AQ36" s="2"/>
      <c r="AR36" s="2">
        <f>AS36+AT36+AU36</f>
        <v>780</v>
      </c>
      <c r="AS36" s="2">
        <f>'[2]ДС СМП'!O37</f>
        <v>780</v>
      </c>
      <c r="AT36" s="2">
        <f>'[2]ДС онко'!O37</f>
        <v>0</v>
      </c>
      <c r="AU36" s="2"/>
      <c r="AV36" s="2"/>
      <c r="AW36" s="3"/>
      <c r="AX36" s="10"/>
      <c r="AY36" s="4"/>
      <c r="AZ36" s="46"/>
    </row>
    <row r="37" spans="1:52" s="44" customFormat="1" x14ac:dyDescent="0.25">
      <c r="A37" s="12">
        <f t="shared" si="0"/>
        <v>29</v>
      </c>
      <c r="B37" s="60" t="s">
        <v>100</v>
      </c>
      <c r="C37" s="2">
        <v>0</v>
      </c>
      <c r="D37" s="3">
        <v>0</v>
      </c>
      <c r="E37" s="2">
        <f>F37+G37+H37+J37+K37+L37+N37</f>
        <v>40934</v>
      </c>
      <c r="F37" s="2">
        <v>26080</v>
      </c>
      <c r="G37" s="2">
        <f>[2]ПМО!M38</f>
        <v>4314</v>
      </c>
      <c r="H37" s="2">
        <f>'[2]Диспанс '!L38</f>
        <v>6031</v>
      </c>
      <c r="I37" s="2">
        <f>[2]УД!M38</f>
        <v>924</v>
      </c>
      <c r="J37" s="3">
        <v>0</v>
      </c>
      <c r="K37" s="5">
        <f>[2]ШСД!O38</f>
        <v>0</v>
      </c>
      <c r="L37" s="2">
        <f>'[2] Стом проф'!P38</f>
        <v>187</v>
      </c>
      <c r="M37" s="2">
        <f>'[2] Стом проф'!Q38</f>
        <v>748</v>
      </c>
      <c r="N37" s="2">
        <f>'[2]Ак проф'!O38</f>
        <v>4322</v>
      </c>
      <c r="O37" s="2">
        <f>'[2]Протокол №4  '!AB38</f>
        <v>8324</v>
      </c>
      <c r="P37" s="2">
        <f>Q37+T37+U37+V37+X37+Y37+Z37+AA37+AB37+AC37+AD37+AE37+AF37+AH37+S37</f>
        <v>19694.281436151377</v>
      </c>
      <c r="Q37" s="2">
        <v>11146</v>
      </c>
      <c r="R37" s="2">
        <v>1206</v>
      </c>
      <c r="S37" s="2">
        <v>3618</v>
      </c>
      <c r="T37" s="3">
        <f>'[2]Кабинет Зрения и Консул.п'!O38</f>
        <v>0</v>
      </c>
      <c r="U37" s="7">
        <v>0</v>
      </c>
      <c r="V37" s="2">
        <f>'[2] Стом обращ'!R37:R38</f>
        <v>4162</v>
      </c>
      <c r="W37" s="2">
        <f>'[2] Стом обращ'!S38</f>
        <v>26079</v>
      </c>
      <c r="X37" s="2">
        <v>768.28143615137753</v>
      </c>
      <c r="Y37" s="3"/>
      <c r="Z37" s="2">
        <f>'[2]КТ '!O38</f>
        <v>0</v>
      </c>
      <c r="AA37" s="2">
        <f>[2]МРТ!O38</f>
        <v>0</v>
      </c>
      <c r="AB37" s="2">
        <f>[2]УЗИ!O36</f>
        <v>0</v>
      </c>
      <c r="AC37" s="2">
        <f>[2]Эндоск!O38</f>
        <v>0</v>
      </c>
      <c r="AD37" s="2"/>
      <c r="AE37" s="2"/>
      <c r="AF37" s="8">
        <f>[2]ТЕСТ!O38</f>
        <v>0</v>
      </c>
      <c r="AG37" s="2">
        <f>'[2]Протокол №4  '!BH38</f>
        <v>0</v>
      </c>
      <c r="AH37" s="2">
        <f>'[2]Протокол №4  '!BI38</f>
        <v>0</v>
      </c>
      <c r="AI37" s="2">
        <f>'[2]Протокол №4  '!BJ38</f>
        <v>0</v>
      </c>
      <c r="AJ37" s="2">
        <f>[2]ДН!O38</f>
        <v>2207</v>
      </c>
      <c r="AK37" s="9">
        <f>[2]ДН!V38</f>
        <v>568</v>
      </c>
      <c r="AL37" s="9">
        <f>[2]ДН!AC38</f>
        <v>681</v>
      </c>
      <c r="AM37" s="9">
        <f>[2]ДН!AJ38</f>
        <v>783</v>
      </c>
      <c r="AN37" s="9">
        <f>AO37+AP37+AQ37</f>
        <v>920</v>
      </c>
      <c r="AO37" s="2">
        <v>920</v>
      </c>
      <c r="AP37" s="2"/>
      <c r="AQ37" s="2"/>
      <c r="AR37" s="2">
        <f>AS37+AT37+AU37</f>
        <v>698.29192779158359</v>
      </c>
      <c r="AS37" s="2">
        <f>'[2]ДС СМП'!O38</f>
        <v>698.29192779158359</v>
      </c>
      <c r="AT37" s="2">
        <f>'[2]ДС онко'!O38</f>
        <v>0</v>
      </c>
      <c r="AU37" s="2"/>
      <c r="AV37" s="2"/>
      <c r="AW37" s="3"/>
      <c r="AX37" s="10"/>
      <c r="AY37" s="4"/>
      <c r="AZ37" s="46"/>
    </row>
    <row r="38" spans="1:52" s="44" customFormat="1" x14ac:dyDescent="0.25">
      <c r="A38" s="12">
        <f t="shared" si="0"/>
        <v>30</v>
      </c>
      <c r="B38" s="60" t="s">
        <v>101</v>
      </c>
      <c r="C38" s="2">
        <v>5284</v>
      </c>
      <c r="D38" s="3">
        <v>0</v>
      </c>
      <c r="E38" s="2">
        <f>F38+G38+H38+J38+K38+L38+N38</f>
        <v>55294</v>
      </c>
      <c r="F38" s="2">
        <v>33253</v>
      </c>
      <c r="G38" s="2">
        <f>[2]ПМО!M39</f>
        <v>5960</v>
      </c>
      <c r="H38" s="2">
        <f>'[2]Диспанс '!L39</f>
        <v>7125</v>
      </c>
      <c r="I38" s="2">
        <f>[2]УД!M39</f>
        <v>1610</v>
      </c>
      <c r="J38" s="3">
        <v>0</v>
      </c>
      <c r="K38" s="5">
        <f>[2]ШСД!O39</f>
        <v>0</v>
      </c>
      <c r="L38" s="2">
        <f>'[2] Стом проф'!P39</f>
        <v>312</v>
      </c>
      <c r="M38" s="2">
        <f>'[2] Стом проф'!Q39</f>
        <v>1247</v>
      </c>
      <c r="N38" s="2">
        <f>'[2]Ак проф'!O39</f>
        <v>8644</v>
      </c>
      <c r="O38" s="2">
        <f>'[2]Протокол №4  '!AB39</f>
        <v>9840</v>
      </c>
      <c r="P38" s="2">
        <f>Q38+T38+U38+V38+X38+Y38+Z38+AA38+AB38+AC38+AD38+AE38+AF38+AH38+S38</f>
        <v>26413.669439916848</v>
      </c>
      <c r="Q38" s="2">
        <v>14771</v>
      </c>
      <c r="R38" s="2">
        <v>1425</v>
      </c>
      <c r="S38" s="2">
        <v>4275</v>
      </c>
      <c r="T38" s="3">
        <f>'[2]Кабинет Зрения и Консул.п'!O39</f>
        <v>0</v>
      </c>
      <c r="U38" s="7">
        <v>0</v>
      </c>
      <c r="V38" s="2">
        <f>'[2] Стом обращ'!R38:R39</f>
        <v>2774</v>
      </c>
      <c r="W38" s="2">
        <f>'[2] Стом обращ'!S39</f>
        <v>43465</v>
      </c>
      <c r="X38" s="2">
        <v>1353.6694399168478</v>
      </c>
      <c r="Y38" s="3"/>
      <c r="Z38" s="2">
        <f>'[2]КТ '!O39</f>
        <v>240</v>
      </c>
      <c r="AA38" s="2">
        <f>[2]МРТ!O39</f>
        <v>0</v>
      </c>
      <c r="AB38" s="2">
        <f>[2]УЗИ!O37</f>
        <v>2400</v>
      </c>
      <c r="AC38" s="2">
        <f>[2]Эндоск!O39</f>
        <v>600</v>
      </c>
      <c r="AD38" s="2"/>
      <c r="AE38" s="2"/>
      <c r="AF38" s="8">
        <f>[2]ТЕСТ!O39</f>
        <v>0</v>
      </c>
      <c r="AG38" s="2">
        <f>'[2]Протокол №4  '!BH39</f>
        <v>0</v>
      </c>
      <c r="AH38" s="2">
        <f>'[2]Протокол №4  '!BI39</f>
        <v>0</v>
      </c>
      <c r="AI38" s="2">
        <f>'[2]Протокол №4  '!BJ39</f>
        <v>0</v>
      </c>
      <c r="AJ38" s="2">
        <f>[2]ДН!O39</f>
        <v>7919</v>
      </c>
      <c r="AK38" s="9">
        <f>[2]ДН!V39</f>
        <v>709</v>
      </c>
      <c r="AL38" s="9">
        <f>[2]ДН!AC39</f>
        <v>2017</v>
      </c>
      <c r="AM38" s="9">
        <f>[2]ДН!AJ39</f>
        <v>4648</v>
      </c>
      <c r="AN38" s="9">
        <f>AO38+AP38+AQ38</f>
        <v>3100</v>
      </c>
      <c r="AO38" s="2">
        <v>3100</v>
      </c>
      <c r="AP38" s="2"/>
      <c r="AQ38" s="2"/>
      <c r="AR38" s="2">
        <f>AS38+AT38+AU38</f>
        <v>2968</v>
      </c>
      <c r="AS38" s="2">
        <f>'[2]ДС СМП'!O39</f>
        <v>2968</v>
      </c>
      <c r="AT38" s="2">
        <f>'[2]ДС онко'!O39</f>
        <v>0</v>
      </c>
      <c r="AU38" s="2"/>
      <c r="AV38" s="2"/>
      <c r="AW38" s="3"/>
      <c r="AX38" s="10"/>
      <c r="AY38" s="4"/>
      <c r="AZ38" s="46"/>
    </row>
    <row r="39" spans="1:52" s="44" customFormat="1" ht="39" customHeight="1" x14ac:dyDescent="0.25">
      <c r="A39" s="12">
        <f t="shared" si="0"/>
        <v>31</v>
      </c>
      <c r="B39" s="60" t="s">
        <v>102</v>
      </c>
      <c r="C39" s="2">
        <v>3998</v>
      </c>
      <c r="D39" s="3">
        <v>0</v>
      </c>
      <c r="E39" s="2">
        <f>F39+G39+H39+J39+K39+L39+N39</f>
        <v>45797</v>
      </c>
      <c r="F39" s="2">
        <v>26475</v>
      </c>
      <c r="G39" s="2">
        <f>[2]ПМО!M40</f>
        <v>3937</v>
      </c>
      <c r="H39" s="2">
        <f>'[2]Диспанс '!L40</f>
        <v>6164</v>
      </c>
      <c r="I39" s="2">
        <f>[2]УД!M40</f>
        <v>862</v>
      </c>
      <c r="J39" s="3">
        <v>0</v>
      </c>
      <c r="K39" s="5">
        <f>[2]ШСД!O40</f>
        <v>0</v>
      </c>
      <c r="L39" s="2">
        <f>'[2] Стом проф'!P40</f>
        <v>577</v>
      </c>
      <c r="M39" s="2">
        <f>'[2] Стом проф'!Q40</f>
        <v>2308</v>
      </c>
      <c r="N39" s="2">
        <f>'[2]Ак проф'!O40</f>
        <v>8644</v>
      </c>
      <c r="O39" s="2">
        <f>'[2]Протокол №4  '!AB40</f>
        <v>7444</v>
      </c>
      <c r="P39" s="2">
        <f>Q39+T39+U39+V39+X39+Y39+Z39+AA39+AB39+AC39+AD39+AE39+AF39+AH39+S39</f>
        <v>19256.403287730849</v>
      </c>
      <c r="Q39" s="2">
        <v>6647</v>
      </c>
      <c r="R39" s="2">
        <v>2163</v>
      </c>
      <c r="S39" s="2">
        <v>6489</v>
      </c>
      <c r="T39" s="3">
        <f>'[2]Кабинет Зрения и Консул.п'!O40</f>
        <v>0</v>
      </c>
      <c r="U39" s="7">
        <v>0</v>
      </c>
      <c r="V39" s="2">
        <f>'[2] Стом обращ'!R39:R40</f>
        <v>4624</v>
      </c>
      <c r="W39" s="2">
        <f>'[2] Стом обращ'!S40</f>
        <v>80410</v>
      </c>
      <c r="X39" s="2">
        <v>1496.4032877308482</v>
      </c>
      <c r="Y39" s="3"/>
      <c r="Z39" s="2">
        <f>'[2]КТ '!O40</f>
        <v>0</v>
      </c>
      <c r="AA39" s="2">
        <f>[2]МРТ!O40</f>
        <v>0</v>
      </c>
      <c r="AB39" s="2">
        <f>[2]УЗИ!O38</f>
        <v>0</v>
      </c>
      <c r="AC39" s="2">
        <f>[2]Эндоск!O40</f>
        <v>0</v>
      </c>
      <c r="AD39" s="2"/>
      <c r="AE39" s="2"/>
      <c r="AF39" s="8">
        <f>[2]ТЕСТ!O40</f>
        <v>0</v>
      </c>
      <c r="AG39" s="2">
        <f>'[2]Протокол №4  '!BH40</f>
        <v>0</v>
      </c>
      <c r="AH39" s="2">
        <f>'[2]Протокол №4  '!BI40</f>
        <v>0</v>
      </c>
      <c r="AI39" s="2">
        <f>'[2]Протокол №4  '!BJ40</f>
        <v>0</v>
      </c>
      <c r="AJ39" s="2">
        <f>[2]ДН!O40</f>
        <v>2511</v>
      </c>
      <c r="AK39" s="9">
        <f>[2]ДН!V40</f>
        <v>739</v>
      </c>
      <c r="AL39" s="9">
        <f>[2]ДН!AC40</f>
        <v>468</v>
      </c>
      <c r="AM39" s="9">
        <f>[2]ДН!AJ40</f>
        <v>751</v>
      </c>
      <c r="AN39" s="9">
        <f>AO39+AP39+AQ39</f>
        <v>2250</v>
      </c>
      <c r="AO39" s="2">
        <v>2250</v>
      </c>
      <c r="AP39" s="2"/>
      <c r="AQ39" s="2"/>
      <c r="AR39" s="2">
        <f>AS39+AT39+AU39</f>
        <v>1963.654381883242</v>
      </c>
      <c r="AS39" s="2">
        <f>'[2]ДС СМП'!O40</f>
        <v>1963.654381883242</v>
      </c>
      <c r="AT39" s="2">
        <f>'[2]ДС онко'!O40</f>
        <v>0</v>
      </c>
      <c r="AU39" s="2"/>
      <c r="AV39" s="2"/>
      <c r="AW39" s="3"/>
      <c r="AX39" s="10"/>
      <c r="AY39" s="4"/>
      <c r="AZ39" s="46"/>
    </row>
    <row r="40" spans="1:52" s="44" customFormat="1" x14ac:dyDescent="0.25">
      <c r="A40" s="12">
        <f t="shared" si="0"/>
        <v>32</v>
      </c>
      <c r="B40" s="60" t="s">
        <v>103</v>
      </c>
      <c r="C40" s="2">
        <v>7071</v>
      </c>
      <c r="D40" s="3">
        <v>0</v>
      </c>
      <c r="E40" s="2">
        <f>F40+G40+H40+J40+K40+L40+N40</f>
        <v>62544</v>
      </c>
      <c r="F40" s="2">
        <v>37077</v>
      </c>
      <c r="G40" s="2">
        <f>[2]ПМО!M41</f>
        <v>8011</v>
      </c>
      <c r="H40" s="2">
        <f>'[2]Диспанс '!L41</f>
        <v>10536</v>
      </c>
      <c r="I40" s="2">
        <f>[2]УД!M41</f>
        <v>1726</v>
      </c>
      <c r="J40" s="3">
        <v>0</v>
      </c>
      <c r="K40" s="5">
        <f>[2]ШСД!O41</f>
        <v>0</v>
      </c>
      <c r="L40" s="2">
        <f>'[2] Стом проф'!P41</f>
        <v>437</v>
      </c>
      <c r="M40" s="2">
        <f>'[2] Стом проф'!Q41</f>
        <v>1746</v>
      </c>
      <c r="N40" s="2">
        <f>'[2]Ак проф'!O41</f>
        <v>6483</v>
      </c>
      <c r="O40" s="2">
        <f>'[2]Протокол №4  '!AB41</f>
        <v>13166</v>
      </c>
      <c r="P40" s="2">
        <f>Q40+T40+U40+V40+X40+Y40+Z40+AA40+AB40+AC40+AD40+AE40+AF40+AH40+S40</f>
        <v>32828.86506301543</v>
      </c>
      <c r="Q40" s="2">
        <v>13892</v>
      </c>
      <c r="R40" s="2">
        <v>2107</v>
      </c>
      <c r="S40" s="2">
        <v>6322</v>
      </c>
      <c r="T40" s="3">
        <f>'[2]Кабинет Зрения и Консул.п'!O41</f>
        <v>0</v>
      </c>
      <c r="U40" s="7">
        <v>0</v>
      </c>
      <c r="V40" s="2">
        <f>'[2] Стом обращ'!R40:R41</f>
        <v>8554</v>
      </c>
      <c r="W40" s="2">
        <f>'[2] Стом обращ'!S41</f>
        <v>60851</v>
      </c>
      <c r="X40" s="2">
        <v>1310.8650630154295</v>
      </c>
      <c r="Y40" s="3"/>
      <c r="Z40" s="2">
        <f>'[2]КТ '!O41</f>
        <v>1250</v>
      </c>
      <c r="AA40" s="2">
        <f>[2]МРТ!O41</f>
        <v>0</v>
      </c>
      <c r="AB40" s="2">
        <f>[2]УЗИ!O39</f>
        <v>1000</v>
      </c>
      <c r="AC40" s="2">
        <f>[2]Эндоск!O41</f>
        <v>500</v>
      </c>
      <c r="AD40" s="2"/>
      <c r="AE40" s="2"/>
      <c r="AF40" s="8">
        <f>[2]ТЕСТ!O41</f>
        <v>0</v>
      </c>
      <c r="AG40" s="2">
        <f>'[2]Протокол №4  '!BH41</f>
        <v>0</v>
      </c>
      <c r="AH40" s="2">
        <f>'[2]Протокол №4  '!BI41</f>
        <v>0</v>
      </c>
      <c r="AI40" s="2">
        <f>'[2]Протокол №4  '!BJ41</f>
        <v>0</v>
      </c>
      <c r="AJ40" s="2">
        <f>[2]ДН!O41</f>
        <v>8281</v>
      </c>
      <c r="AK40" s="9">
        <f>[2]ДН!V41</f>
        <v>1174</v>
      </c>
      <c r="AL40" s="9">
        <f>[2]ДН!AC41</f>
        <v>2450</v>
      </c>
      <c r="AM40" s="9">
        <f>[2]ДН!AJ41</f>
        <v>3161</v>
      </c>
      <c r="AN40" s="9">
        <f>AO40+AP40+AQ40</f>
        <v>3180</v>
      </c>
      <c r="AO40" s="2">
        <v>3180</v>
      </c>
      <c r="AP40" s="2"/>
      <c r="AQ40" s="2"/>
      <c r="AR40" s="2">
        <f>AS40+AT40+AU40</f>
        <v>1427</v>
      </c>
      <c r="AS40" s="2">
        <f>'[2]ДС СМП'!O41</f>
        <v>1427</v>
      </c>
      <c r="AT40" s="2">
        <f>'[2]ДС онко'!O41</f>
        <v>0</v>
      </c>
      <c r="AU40" s="2"/>
      <c r="AV40" s="2"/>
      <c r="AW40" s="3"/>
      <c r="AX40" s="10"/>
      <c r="AY40" s="4"/>
      <c r="AZ40" s="46"/>
    </row>
    <row r="41" spans="1:52" s="44" customFormat="1" x14ac:dyDescent="0.25">
      <c r="A41" s="12">
        <f t="shared" si="0"/>
        <v>33</v>
      </c>
      <c r="B41" s="60" t="s">
        <v>104</v>
      </c>
      <c r="C41" s="2">
        <v>10974</v>
      </c>
      <c r="D41" s="3">
        <v>0</v>
      </c>
      <c r="E41" s="2">
        <f>F41+G41+H41+J41+K41+L41+N41</f>
        <v>99866</v>
      </c>
      <c r="F41" s="2">
        <v>59611</v>
      </c>
      <c r="G41" s="2">
        <f>[2]ПМО!M42</f>
        <v>10822</v>
      </c>
      <c r="H41" s="2">
        <f>'[2]Диспанс '!L42</f>
        <v>15813</v>
      </c>
      <c r="I41" s="2">
        <f>[2]УД!M42</f>
        <v>1095</v>
      </c>
      <c r="J41" s="3">
        <v>0</v>
      </c>
      <c r="K41" s="5">
        <f>[2]ШСД!O42</f>
        <v>0</v>
      </c>
      <c r="L41" s="2">
        <f>'[2] Стом проф'!P42</f>
        <v>655</v>
      </c>
      <c r="M41" s="2">
        <f>'[2] Стом проф'!Q42</f>
        <v>2620</v>
      </c>
      <c r="N41" s="2">
        <f>'[2]Ак проф'!O42</f>
        <v>12965</v>
      </c>
      <c r="O41" s="2">
        <f>'[2]Протокол №4  '!AB42</f>
        <v>20434</v>
      </c>
      <c r="P41" s="2">
        <f>Q41+T41+U41+V41+X41+Y41+Z41+AA41+AB41+AC41+AD41+AE41+AF41+AH41+S41</f>
        <v>44545.139470090427</v>
      </c>
      <c r="Q41" s="2">
        <v>23457</v>
      </c>
      <c r="R41" s="2">
        <v>3163</v>
      </c>
      <c r="S41" s="2">
        <v>9488</v>
      </c>
      <c r="T41" s="3">
        <f>'[2]Кабинет Зрения и Консул.п'!O42</f>
        <v>0</v>
      </c>
      <c r="U41" s="7">
        <v>0</v>
      </c>
      <c r="V41" s="2">
        <f>'[2] Стом обращ'!R41:R42</f>
        <v>6474</v>
      </c>
      <c r="W41" s="2">
        <f>'[2] Стом обращ'!S42</f>
        <v>91277</v>
      </c>
      <c r="X41" s="2">
        <v>2225.139470090427</v>
      </c>
      <c r="Y41" s="3"/>
      <c r="Z41" s="2">
        <f>'[2]КТ '!O42</f>
        <v>1801</v>
      </c>
      <c r="AA41" s="2">
        <f>[2]МРТ!O42</f>
        <v>0</v>
      </c>
      <c r="AB41" s="2">
        <f>[2]УЗИ!O40</f>
        <v>600</v>
      </c>
      <c r="AC41" s="2">
        <f>[2]Эндоск!O42</f>
        <v>500</v>
      </c>
      <c r="AD41" s="2"/>
      <c r="AE41" s="2"/>
      <c r="AF41" s="8">
        <f>[2]ТЕСТ!O42</f>
        <v>0</v>
      </c>
      <c r="AG41" s="2">
        <f>'[2]Протокол №4  '!BH42</f>
        <v>0</v>
      </c>
      <c r="AH41" s="2">
        <f>'[2]Протокол №4  '!BI42</f>
        <v>0</v>
      </c>
      <c r="AI41" s="2">
        <f>'[2]Протокол №4  '!BJ42</f>
        <v>0</v>
      </c>
      <c r="AJ41" s="2">
        <f>[2]ДН!O42</f>
        <v>17211</v>
      </c>
      <c r="AK41" s="9">
        <f>[2]ДН!V42</f>
        <v>2240</v>
      </c>
      <c r="AL41" s="9">
        <f>[2]ДН!AC42</f>
        <v>4520</v>
      </c>
      <c r="AM41" s="9">
        <f>[2]ДН!AJ42</f>
        <v>7911</v>
      </c>
      <c r="AN41" s="9">
        <f>AO41+AP41+AQ41</f>
        <v>3200</v>
      </c>
      <c r="AO41" s="2">
        <v>3200</v>
      </c>
      <c r="AP41" s="2"/>
      <c r="AQ41" s="2"/>
      <c r="AR41" s="2">
        <f>AS41+AT41+AU41</f>
        <v>1530</v>
      </c>
      <c r="AS41" s="2">
        <f>'[2]ДС СМП'!O42</f>
        <v>1530</v>
      </c>
      <c r="AT41" s="2">
        <f>'[2]ДС онко'!O42</f>
        <v>0</v>
      </c>
      <c r="AU41" s="2"/>
      <c r="AV41" s="2"/>
      <c r="AW41" s="3"/>
      <c r="AX41" s="10"/>
      <c r="AY41" s="4"/>
      <c r="AZ41" s="46"/>
    </row>
    <row r="42" spans="1:52" s="44" customFormat="1" ht="37.5" x14ac:dyDescent="0.25">
      <c r="A42" s="12">
        <f t="shared" si="0"/>
        <v>34</v>
      </c>
      <c r="B42" s="60" t="s">
        <v>105</v>
      </c>
      <c r="C42" s="2">
        <v>12141</v>
      </c>
      <c r="D42" s="2">
        <v>1</v>
      </c>
      <c r="E42" s="2">
        <f>F42+G42+H42+J42+K42+L42+N42</f>
        <v>119104</v>
      </c>
      <c r="F42" s="2">
        <v>73528</v>
      </c>
      <c r="G42" s="2">
        <f>[2]ПМО!M43</f>
        <v>14830</v>
      </c>
      <c r="H42" s="2">
        <f>'[2]Диспанс '!L43</f>
        <v>17385</v>
      </c>
      <c r="I42" s="2">
        <f>[2]УД!M43</f>
        <v>1568</v>
      </c>
      <c r="J42" s="3">
        <v>0</v>
      </c>
      <c r="K42" s="5">
        <f>[2]ШСД!O43</f>
        <v>0</v>
      </c>
      <c r="L42" s="2">
        <f>'[2] Стом проф'!P43</f>
        <v>936</v>
      </c>
      <c r="M42" s="2">
        <f>'[2] Стом проф'!Q43</f>
        <v>3742</v>
      </c>
      <c r="N42" s="2">
        <f>'[2]Ак проф'!O43</f>
        <v>12425</v>
      </c>
      <c r="O42" s="2">
        <f>'[2]Протокол №4  '!AB43</f>
        <v>22606</v>
      </c>
      <c r="P42" s="2">
        <f>Q42+T42+U42+V42+X42+Y42+Z42+AA42+AB42+AC42+AD42+AE42+AF42+AH42+S42</f>
        <v>55315.719258304649</v>
      </c>
      <c r="Q42" s="2">
        <v>31041</v>
      </c>
      <c r="R42" s="2">
        <v>3477</v>
      </c>
      <c r="S42" s="2">
        <v>10431</v>
      </c>
      <c r="T42" s="3">
        <f>'[2]Кабинет Зрения и Консул.п'!O43</f>
        <v>0</v>
      </c>
      <c r="U42" s="7">
        <v>0</v>
      </c>
      <c r="V42" s="2">
        <f>'[2] Стом обращ'!R42:R43</f>
        <v>9710</v>
      </c>
      <c r="W42" s="2">
        <f>'[2] Стом обращ'!S43</f>
        <v>130395</v>
      </c>
      <c r="X42" s="2">
        <v>1933.719258304649</v>
      </c>
      <c r="Y42" s="3"/>
      <c r="Z42" s="2">
        <f>'[2]КТ '!O43</f>
        <v>1200</v>
      </c>
      <c r="AA42" s="2">
        <f>[2]МРТ!O43</f>
        <v>0</v>
      </c>
      <c r="AB42" s="2">
        <f>[2]УЗИ!O41</f>
        <v>0</v>
      </c>
      <c r="AC42" s="2">
        <f>[2]Эндоск!O43</f>
        <v>1000</v>
      </c>
      <c r="AD42" s="2"/>
      <c r="AE42" s="2"/>
      <c r="AF42" s="8">
        <f>[2]ТЕСТ!O43</f>
        <v>0</v>
      </c>
      <c r="AG42" s="2">
        <f>'[2]Протокол №4  '!BH43</f>
        <v>0</v>
      </c>
      <c r="AH42" s="2">
        <f>'[2]Протокол №4  '!BI43</f>
        <v>0</v>
      </c>
      <c r="AI42" s="2">
        <f>'[2]Протокол №4  '!BJ43</f>
        <v>0</v>
      </c>
      <c r="AJ42" s="2">
        <f>[2]ДН!O43</f>
        <v>13433</v>
      </c>
      <c r="AK42" s="9">
        <f>[2]ДН!V43</f>
        <v>1916</v>
      </c>
      <c r="AL42" s="9">
        <f>[2]ДН!AC43</f>
        <v>4639</v>
      </c>
      <c r="AM42" s="9">
        <f>[2]ДН!AJ43</f>
        <v>5364</v>
      </c>
      <c r="AN42" s="9">
        <f>AO42+AP42+AQ42</f>
        <v>3500</v>
      </c>
      <c r="AO42" s="2">
        <v>3500</v>
      </c>
      <c r="AP42" s="2"/>
      <c r="AQ42" s="2"/>
      <c r="AR42" s="2">
        <f>AS42+AT42+AU42</f>
        <v>1785</v>
      </c>
      <c r="AS42" s="2">
        <f>'[2]ДС СМП'!O43</f>
        <v>1785</v>
      </c>
      <c r="AT42" s="2">
        <f>'[2]ДС онко'!O43</f>
        <v>0</v>
      </c>
      <c r="AU42" s="2"/>
      <c r="AV42" s="2"/>
      <c r="AW42" s="3"/>
      <c r="AX42" s="10"/>
      <c r="AY42" s="4"/>
      <c r="AZ42" s="46"/>
    </row>
    <row r="43" spans="1:52" s="44" customFormat="1" x14ac:dyDescent="0.25">
      <c r="A43" s="12">
        <f t="shared" si="0"/>
        <v>35</v>
      </c>
      <c r="B43" s="60" t="s">
        <v>106</v>
      </c>
      <c r="C43" s="2">
        <v>6747</v>
      </c>
      <c r="D43" s="2">
        <v>2</v>
      </c>
      <c r="E43" s="2">
        <f>F43+G43+H43+J43+K43+L43+N43</f>
        <v>69322</v>
      </c>
      <c r="F43" s="2">
        <v>40159</v>
      </c>
      <c r="G43" s="2">
        <f>[2]ПМО!M44</f>
        <v>8825</v>
      </c>
      <c r="H43" s="2">
        <f>'[2]Диспанс '!L44</f>
        <v>9096</v>
      </c>
      <c r="I43" s="2">
        <f>[2]УД!M44</f>
        <v>1716</v>
      </c>
      <c r="J43" s="3">
        <v>0</v>
      </c>
      <c r="K43" s="5">
        <f>[2]ШСД!O44</f>
        <v>0</v>
      </c>
      <c r="L43" s="2">
        <f>'[2] Стом проф'!P44</f>
        <v>437</v>
      </c>
      <c r="M43" s="2">
        <f>'[2] Стом проф'!Q44</f>
        <v>1746</v>
      </c>
      <c r="N43" s="2">
        <f>'[2]Ак проф'!O44</f>
        <v>10805</v>
      </c>
      <c r="O43" s="2">
        <f>'[2]Протокол №4  '!AB44</f>
        <v>12559</v>
      </c>
      <c r="P43" s="2">
        <f>Q43+T43+U43+V43+X43+Y43+Z43+AA43+AB43+AC43+AD43+AE43+AF43+AH43+S43</f>
        <v>39102.244002461513</v>
      </c>
      <c r="Q43" s="2">
        <v>17351</v>
      </c>
      <c r="R43" s="2">
        <v>1819</v>
      </c>
      <c r="S43" s="2">
        <v>5457</v>
      </c>
      <c r="T43" s="3">
        <f>'[2]Кабинет Зрения и Консул.п'!O44</f>
        <v>0</v>
      </c>
      <c r="U43" s="7">
        <v>0</v>
      </c>
      <c r="V43" s="2">
        <f>'[2] Стом обращ'!R43:R44</f>
        <v>13872</v>
      </c>
      <c r="W43" s="2">
        <f>'[2] Стом обращ'!S44</f>
        <v>60851</v>
      </c>
      <c r="X43" s="2">
        <v>1772.2440024615132</v>
      </c>
      <c r="Y43" s="3"/>
      <c r="Z43" s="2">
        <f>'[2]КТ '!O44</f>
        <v>0</v>
      </c>
      <c r="AA43" s="2">
        <f>[2]МРТ!O44</f>
        <v>0</v>
      </c>
      <c r="AB43" s="2">
        <f>[2]УЗИ!O42</f>
        <v>150</v>
      </c>
      <c r="AC43" s="2">
        <f>[2]Эндоск!O44</f>
        <v>500</v>
      </c>
      <c r="AD43" s="2"/>
      <c r="AE43" s="2"/>
      <c r="AF43" s="8">
        <f>[2]ТЕСТ!O44</f>
        <v>0</v>
      </c>
      <c r="AG43" s="2">
        <f>'[2]Протокол №4  '!BH44</f>
        <v>0</v>
      </c>
      <c r="AH43" s="2">
        <f>'[2]Протокол №4  '!BI44</f>
        <v>0</v>
      </c>
      <c r="AI43" s="2">
        <f>'[2]Протокол №4  '!BJ44</f>
        <v>0</v>
      </c>
      <c r="AJ43" s="2">
        <f>[2]ДН!O44</f>
        <v>6612</v>
      </c>
      <c r="AK43" s="9">
        <f>[2]ДН!V44</f>
        <v>1237</v>
      </c>
      <c r="AL43" s="9">
        <f>[2]ДН!AC44</f>
        <v>991</v>
      </c>
      <c r="AM43" s="9">
        <f>[2]ДН!AJ44</f>
        <v>3651</v>
      </c>
      <c r="AN43" s="9">
        <f>AO43+AP43+AQ43</f>
        <v>1700</v>
      </c>
      <c r="AO43" s="2">
        <v>1700</v>
      </c>
      <c r="AP43" s="2"/>
      <c r="AQ43" s="2"/>
      <c r="AR43" s="2">
        <f>AS43+AT43+AU43</f>
        <v>1499</v>
      </c>
      <c r="AS43" s="2">
        <f>'[2]ДС СМП'!O44</f>
        <v>1499</v>
      </c>
      <c r="AT43" s="2">
        <f>'[2]ДС онко'!O44</f>
        <v>0</v>
      </c>
      <c r="AU43" s="2"/>
      <c r="AV43" s="2"/>
      <c r="AW43" s="3"/>
      <c r="AX43" s="10"/>
      <c r="AY43" s="4"/>
      <c r="AZ43" s="46"/>
    </row>
    <row r="44" spans="1:52" s="44" customFormat="1" x14ac:dyDescent="0.25">
      <c r="A44" s="12">
        <f t="shared" si="0"/>
        <v>36</v>
      </c>
      <c r="B44" s="60" t="s">
        <v>107</v>
      </c>
      <c r="C44" s="2">
        <v>3610</v>
      </c>
      <c r="D44" s="3">
        <v>0</v>
      </c>
      <c r="E44" s="2">
        <f>F44+G44+H44+J44+K44+L44+N44</f>
        <v>46101</v>
      </c>
      <c r="F44" s="2">
        <v>30130</v>
      </c>
      <c r="G44" s="2">
        <f>[2]ПМО!M45</f>
        <v>4428</v>
      </c>
      <c r="H44" s="2">
        <f>'[2]Диспанс '!L45</f>
        <v>4873</v>
      </c>
      <c r="I44" s="2">
        <f>[2]УД!M45</f>
        <v>450</v>
      </c>
      <c r="J44" s="3">
        <v>0</v>
      </c>
      <c r="K44" s="5">
        <f>[2]ШСД!O45</f>
        <v>0</v>
      </c>
      <c r="L44" s="2">
        <f>'[2] Стом проф'!P45</f>
        <v>187</v>
      </c>
      <c r="M44" s="2">
        <f>'[2] Стом проф'!Q45</f>
        <v>748</v>
      </c>
      <c r="N44" s="2">
        <f>'[2]Ак проф'!O45</f>
        <v>6483</v>
      </c>
      <c r="O44" s="2">
        <f>'[2]Протокол №4  '!AB45</f>
        <v>6722</v>
      </c>
      <c r="P44" s="2">
        <f>Q44+T44+U44+V44+X44+Y44+Z44+AA44+AB44+AC44+AD44+AE44+AF44+AH44+S44</f>
        <v>26750.052877070346</v>
      </c>
      <c r="Q44" s="2">
        <v>14958</v>
      </c>
      <c r="R44" s="2">
        <v>975</v>
      </c>
      <c r="S44" s="2">
        <v>2924</v>
      </c>
      <c r="T44" s="3">
        <f>'[2]Кабинет Зрения и Консул.п'!O45</f>
        <v>0</v>
      </c>
      <c r="U44" s="7">
        <v>0</v>
      </c>
      <c r="V44" s="2">
        <f>'[2] Стом обращ'!R44:R45</f>
        <v>6474</v>
      </c>
      <c r="W44" s="2">
        <f>'[2] Стом обращ'!S45</f>
        <v>26079</v>
      </c>
      <c r="X44" s="2">
        <v>994.05287707034654</v>
      </c>
      <c r="Y44" s="3"/>
      <c r="Z44" s="2">
        <f>'[2]КТ '!O45</f>
        <v>1100</v>
      </c>
      <c r="AA44" s="2">
        <f>[2]МРТ!O45</f>
        <v>0</v>
      </c>
      <c r="AB44" s="2">
        <f>[2]УЗИ!O43</f>
        <v>0</v>
      </c>
      <c r="AC44" s="2">
        <f>[2]Эндоск!O45</f>
        <v>300</v>
      </c>
      <c r="AD44" s="2"/>
      <c r="AE44" s="2"/>
      <c r="AF44" s="8">
        <f>[2]ТЕСТ!O45</f>
        <v>0</v>
      </c>
      <c r="AG44" s="2">
        <f>'[2]Протокол №4  '!BH45</f>
        <v>0</v>
      </c>
      <c r="AH44" s="2">
        <f>'[2]Протокол №4  '!BI45</f>
        <v>0</v>
      </c>
      <c r="AI44" s="2">
        <f>'[2]Протокол №4  '!BJ45</f>
        <v>0</v>
      </c>
      <c r="AJ44" s="2">
        <f>[2]ДН!O45</f>
        <v>2779</v>
      </c>
      <c r="AK44" s="9">
        <f>[2]ДН!V45</f>
        <v>1057</v>
      </c>
      <c r="AL44" s="9">
        <f>[2]ДН!AC45</f>
        <v>432</v>
      </c>
      <c r="AM44" s="9">
        <f>[2]ДН!AJ45</f>
        <v>862</v>
      </c>
      <c r="AN44" s="9">
        <f>AO44+AP44+AQ44</f>
        <v>2755</v>
      </c>
      <c r="AO44" s="2">
        <v>2755</v>
      </c>
      <c r="AP44" s="2"/>
      <c r="AQ44" s="2"/>
      <c r="AR44" s="2">
        <f>AS44+AT44+AU44</f>
        <v>1049</v>
      </c>
      <c r="AS44" s="2">
        <f>'[2]ДС СМП'!O45</f>
        <v>1049</v>
      </c>
      <c r="AT44" s="2">
        <f>'[2]ДС онко'!O45</f>
        <v>0</v>
      </c>
      <c r="AU44" s="2"/>
      <c r="AV44" s="2"/>
      <c r="AW44" s="3"/>
      <c r="AX44" s="10"/>
      <c r="AY44" s="4"/>
      <c r="AZ44" s="46"/>
    </row>
    <row r="45" spans="1:52" s="44" customFormat="1" x14ac:dyDescent="0.25">
      <c r="A45" s="12">
        <f t="shared" si="0"/>
        <v>37</v>
      </c>
      <c r="B45" s="60" t="s">
        <v>108</v>
      </c>
      <c r="C45" s="2">
        <v>6647</v>
      </c>
      <c r="D45" s="3">
        <v>0</v>
      </c>
      <c r="E45" s="2">
        <f>F45+G45+H45+J45+K45+L45+N45</f>
        <v>77348</v>
      </c>
      <c r="F45" s="2">
        <v>54523</v>
      </c>
      <c r="G45" s="2">
        <f>[2]ПМО!M46</f>
        <v>4918</v>
      </c>
      <c r="H45" s="2">
        <f>'[2]Диспанс '!L46</f>
        <v>8967</v>
      </c>
      <c r="I45" s="2">
        <f>[2]УД!M46</f>
        <v>1439</v>
      </c>
      <c r="J45" s="3">
        <v>0</v>
      </c>
      <c r="K45" s="5">
        <f>[2]ШСД!O46</f>
        <v>0</v>
      </c>
      <c r="L45" s="2">
        <f>'[2] Стом проф'!P46</f>
        <v>296</v>
      </c>
      <c r="M45" s="2">
        <f>'[2] Стом проф'!Q46</f>
        <v>1185</v>
      </c>
      <c r="N45" s="2">
        <f>'[2]Ак проф'!O46</f>
        <v>8644</v>
      </c>
      <c r="O45" s="2">
        <f>'[2]Протокол №4  '!AB46</f>
        <v>12378</v>
      </c>
      <c r="P45" s="2">
        <f>Q45+T45+U45+V45+X45+Y45+Z45+AA45+AB45+AC45+AD45+AE45+AF45+AH45+S45</f>
        <v>38189.91325736983</v>
      </c>
      <c r="Q45" s="2">
        <v>26920</v>
      </c>
      <c r="R45" s="2">
        <v>1793</v>
      </c>
      <c r="S45" s="2">
        <v>5380</v>
      </c>
      <c r="T45" s="3">
        <f>'[2]Кабинет Зрения и Консул.п'!O46</f>
        <v>0</v>
      </c>
      <c r="U45" s="7">
        <v>0</v>
      </c>
      <c r="V45" s="2">
        <f>'[2] Стом обращ'!R45:R46</f>
        <v>2774</v>
      </c>
      <c r="W45" s="2">
        <f>'[2] Стом обращ'!S46</f>
        <v>41292</v>
      </c>
      <c r="X45" s="2">
        <v>1615.9132573698271</v>
      </c>
      <c r="Y45" s="3"/>
      <c r="Z45" s="2">
        <f>'[2]КТ '!O46</f>
        <v>0</v>
      </c>
      <c r="AA45" s="2">
        <f>[2]МРТ!O46</f>
        <v>0</v>
      </c>
      <c r="AB45" s="2">
        <f>[2]УЗИ!O44</f>
        <v>500</v>
      </c>
      <c r="AC45" s="2">
        <f>[2]Эндоск!O46</f>
        <v>1000</v>
      </c>
      <c r="AD45" s="2"/>
      <c r="AE45" s="2"/>
      <c r="AF45" s="8">
        <f>[2]ТЕСТ!O46</f>
        <v>0</v>
      </c>
      <c r="AG45" s="2">
        <f>'[2]Протокол №4  '!BH46</f>
        <v>0</v>
      </c>
      <c r="AH45" s="2">
        <f>'[2]Протокол №4  '!BI46</f>
        <v>0</v>
      </c>
      <c r="AI45" s="2">
        <f>'[2]Протокол №4  '!BJ46</f>
        <v>0</v>
      </c>
      <c r="AJ45" s="2">
        <f>[2]ДН!O46</f>
        <v>7874</v>
      </c>
      <c r="AK45" s="9">
        <f>[2]ДН!V46</f>
        <v>823</v>
      </c>
      <c r="AL45" s="9">
        <f>[2]ДН!AC46</f>
        <v>2003</v>
      </c>
      <c r="AM45" s="9">
        <f>[2]ДН!AJ46</f>
        <v>4338</v>
      </c>
      <c r="AN45" s="9">
        <f>AO45+AP45+AQ45</f>
        <v>4150</v>
      </c>
      <c r="AO45" s="2">
        <v>4150</v>
      </c>
      <c r="AP45" s="2"/>
      <c r="AQ45" s="2"/>
      <c r="AR45" s="2">
        <f>AS45+AT45+AU45</f>
        <v>2432</v>
      </c>
      <c r="AS45" s="2">
        <f>'[2]ДС СМП'!O46</f>
        <v>2300</v>
      </c>
      <c r="AT45" s="2">
        <f>'[2]ДС онко'!O46</f>
        <v>132</v>
      </c>
      <c r="AU45" s="2"/>
      <c r="AV45" s="2"/>
      <c r="AW45" s="3"/>
      <c r="AX45" s="10"/>
      <c r="AY45" s="4"/>
      <c r="AZ45" s="46"/>
    </row>
    <row r="46" spans="1:52" s="44" customFormat="1" x14ac:dyDescent="0.25">
      <c r="A46" s="12">
        <f t="shared" si="0"/>
        <v>38</v>
      </c>
      <c r="B46" s="60" t="s">
        <v>109</v>
      </c>
      <c r="C46" s="2">
        <v>0</v>
      </c>
      <c r="D46" s="3">
        <v>0</v>
      </c>
      <c r="E46" s="2">
        <f>F46+G46+H46+J46+K46+L46+N46</f>
        <v>355603</v>
      </c>
      <c r="F46" s="2">
        <v>217711</v>
      </c>
      <c r="G46" s="2">
        <f>[2]ПМО!M47</f>
        <v>42303</v>
      </c>
      <c r="H46" s="2">
        <f>'[2]Диспанс '!L47</f>
        <v>54292</v>
      </c>
      <c r="I46" s="2">
        <f>[2]УД!M47</f>
        <v>2691</v>
      </c>
      <c r="J46" s="3">
        <v>0</v>
      </c>
      <c r="K46" s="5">
        <f>[2]ШСД!O47</f>
        <v>0</v>
      </c>
      <c r="L46" s="2">
        <f>'[2] Стом проф'!P47</f>
        <v>2401</v>
      </c>
      <c r="M46" s="2">
        <f>'[2] Стом проф'!Q47</f>
        <v>9606</v>
      </c>
      <c r="N46" s="2">
        <f>'[2]Ак проф'!O47</f>
        <v>38896</v>
      </c>
      <c r="O46" s="2">
        <f>'[2]Протокол №4  '!AB47</f>
        <v>76279</v>
      </c>
      <c r="P46" s="2">
        <f>Q46+T46+U46+V46+X46+Y46+Z46+AA46+AB46+AC46+AD46+AE46+AF46+AH46+S46</f>
        <v>160830.6947664663</v>
      </c>
      <c r="Q46" s="2">
        <v>90588</v>
      </c>
      <c r="R46" s="2">
        <v>10561</v>
      </c>
      <c r="S46" s="2">
        <v>31683</v>
      </c>
      <c r="T46" s="3">
        <f>'[2]Кабинет Зрения и Консул.п'!O47</f>
        <v>0</v>
      </c>
      <c r="U46" s="7">
        <v>0</v>
      </c>
      <c r="V46" s="2">
        <f>'[2] Стом обращ'!R46:R47</f>
        <v>4393</v>
      </c>
      <c r="W46" s="2">
        <f>'[2] Стом обращ'!S47</f>
        <v>334681</v>
      </c>
      <c r="X46" s="2">
        <v>7338.6947664663003</v>
      </c>
      <c r="Y46" s="3"/>
      <c r="Z46" s="2">
        <f>'[2]КТ '!O47</f>
        <v>5000</v>
      </c>
      <c r="AA46" s="2">
        <f>[2]МРТ!O47</f>
        <v>2700</v>
      </c>
      <c r="AB46" s="2">
        <f>[2]УЗИ!O45</f>
        <v>3528</v>
      </c>
      <c r="AC46" s="2">
        <f>[2]Эндоск!O47</f>
        <v>600</v>
      </c>
      <c r="AD46" s="2"/>
      <c r="AE46" s="2"/>
      <c r="AF46" s="11">
        <f>[2]ТЕСТ!O47</f>
        <v>15000</v>
      </c>
      <c r="AG46" s="2">
        <f>'[2]Протокол №4  '!BH47</f>
        <v>0</v>
      </c>
      <c r="AH46" s="2">
        <f>'[2]Протокол №4  '!BI47</f>
        <v>0</v>
      </c>
      <c r="AI46" s="2">
        <f>'[2]Протокол №4  '!BJ47</f>
        <v>0</v>
      </c>
      <c r="AJ46" s="2">
        <f>[2]ДН!O47</f>
        <v>18972</v>
      </c>
      <c r="AK46" s="9">
        <f>[2]ДН!V47</f>
        <v>5671</v>
      </c>
      <c r="AL46" s="9">
        <f>[2]ДН!AC47</f>
        <v>2545</v>
      </c>
      <c r="AM46" s="9">
        <f>[2]ДН!AJ47</f>
        <v>8302</v>
      </c>
      <c r="AN46" s="9">
        <f>AO46+AP46+AQ46</f>
        <v>8500</v>
      </c>
      <c r="AO46" s="2">
        <v>8500</v>
      </c>
      <c r="AP46" s="2"/>
      <c r="AQ46" s="2"/>
      <c r="AR46" s="2">
        <f>AS46+AT46+AU46</f>
        <v>2200</v>
      </c>
      <c r="AS46" s="2">
        <f>'[2]ДС СМП'!O47</f>
        <v>2200</v>
      </c>
      <c r="AT46" s="2">
        <f>'[2]ДС онко'!O47</f>
        <v>0</v>
      </c>
      <c r="AU46" s="2"/>
      <c r="AV46" s="2"/>
      <c r="AW46" s="3"/>
      <c r="AX46" s="10"/>
      <c r="AY46" s="4"/>
      <c r="AZ46" s="46"/>
    </row>
    <row r="47" spans="1:52" s="44" customFormat="1" x14ac:dyDescent="0.25">
      <c r="A47" s="12">
        <f t="shared" si="0"/>
        <v>39</v>
      </c>
      <c r="B47" s="60" t="s">
        <v>110</v>
      </c>
      <c r="C47" s="2">
        <v>4093</v>
      </c>
      <c r="D47" s="3">
        <v>0</v>
      </c>
      <c r="E47" s="2">
        <f>F47+G47+H47+J47+K47+L47+N47</f>
        <v>44461</v>
      </c>
      <c r="F47" s="2">
        <v>33043</v>
      </c>
      <c r="G47" s="2">
        <f>[2]ПМО!M48</f>
        <v>3358</v>
      </c>
      <c r="H47" s="2">
        <f>'[2]Диспанс '!L48</f>
        <v>5525</v>
      </c>
      <c r="I47" s="2">
        <f>[2]УД!M48</f>
        <v>422</v>
      </c>
      <c r="J47" s="3">
        <v>0</v>
      </c>
      <c r="K47" s="5">
        <f>[2]ШСД!O48</f>
        <v>0</v>
      </c>
      <c r="L47" s="2">
        <f>'[2] Стом проф'!P48</f>
        <v>374</v>
      </c>
      <c r="M47" s="2">
        <f>'[2] Стом проф'!Q48</f>
        <v>1497</v>
      </c>
      <c r="N47" s="2">
        <f>'[2]Ак проф'!O48</f>
        <v>2161</v>
      </c>
      <c r="O47" s="2">
        <f>'[2]Протокол №4  '!AB48</f>
        <v>7621</v>
      </c>
      <c r="P47" s="2">
        <f>Q47+T47+U47+V47+X47+Y47+Z47+AA47+AB47+AC47+AD47+AE47+AF47+AH47+S47</f>
        <v>55474.350956939292</v>
      </c>
      <c r="Q47" s="2">
        <v>16224</v>
      </c>
      <c r="R47" s="2">
        <v>1105</v>
      </c>
      <c r="S47" s="2">
        <v>3315</v>
      </c>
      <c r="T47" s="3">
        <f>'[2]Кабинет Зрения и Консул.п'!O48</f>
        <v>0</v>
      </c>
      <c r="U47" s="7">
        <v>0</v>
      </c>
      <c r="V47" s="2">
        <f>'[2] Стом обращ'!R47:R48</f>
        <v>35604</v>
      </c>
      <c r="W47" s="2">
        <f>'[2] Стом обращ'!S48</f>
        <v>52158</v>
      </c>
      <c r="X47" s="2">
        <v>331.35095693929486</v>
      </c>
      <c r="Y47" s="3"/>
      <c r="Z47" s="2">
        <f>'[2]КТ '!O48</f>
        <v>0</v>
      </c>
      <c r="AA47" s="2">
        <f>[2]МРТ!O48</f>
        <v>0</v>
      </c>
      <c r="AB47" s="2">
        <f>[2]УЗИ!O46</f>
        <v>0</v>
      </c>
      <c r="AC47" s="2">
        <f>[2]Эндоск!O48</f>
        <v>0</v>
      </c>
      <c r="AD47" s="2"/>
      <c r="AE47" s="2"/>
      <c r="AF47" s="8">
        <f>[2]ТЕСТ!O48</f>
        <v>0</v>
      </c>
      <c r="AG47" s="2">
        <f>'[2]Протокол №4  '!BH48</f>
        <v>0</v>
      </c>
      <c r="AH47" s="2">
        <f>'[2]Протокол №4  '!BI48</f>
        <v>0</v>
      </c>
      <c r="AI47" s="2">
        <f>'[2]Протокол №4  '!BJ48</f>
        <v>0</v>
      </c>
      <c r="AJ47" s="2">
        <f>[2]ДН!O48</f>
        <v>2352</v>
      </c>
      <c r="AK47" s="9">
        <f>[2]ДН!V48</f>
        <v>736</v>
      </c>
      <c r="AL47" s="9">
        <f>[2]ДН!AC48</f>
        <v>213</v>
      </c>
      <c r="AM47" s="9">
        <f>[2]ДН!AJ48</f>
        <v>1113</v>
      </c>
      <c r="AN47" s="9">
        <f>AO47+AP47+AQ47</f>
        <v>1720</v>
      </c>
      <c r="AO47" s="2">
        <v>1720</v>
      </c>
      <c r="AP47" s="2"/>
      <c r="AQ47" s="2"/>
      <c r="AR47" s="2">
        <f>AS47+AT47+AU47</f>
        <v>750</v>
      </c>
      <c r="AS47" s="2">
        <f>'[2]ДС СМП'!O48</f>
        <v>750</v>
      </c>
      <c r="AT47" s="2">
        <f>'[2]ДС онко'!O48</f>
        <v>0</v>
      </c>
      <c r="AU47" s="2"/>
      <c r="AV47" s="2"/>
      <c r="AW47" s="3"/>
      <c r="AX47" s="10"/>
      <c r="AY47" s="4"/>
      <c r="AZ47" s="46"/>
    </row>
    <row r="48" spans="1:52" s="44" customFormat="1" ht="24.75" customHeight="1" x14ac:dyDescent="0.25">
      <c r="A48" s="12">
        <f t="shared" si="0"/>
        <v>40</v>
      </c>
      <c r="B48" s="60" t="s">
        <v>111</v>
      </c>
      <c r="C48" s="2">
        <v>7030</v>
      </c>
      <c r="D48" s="3">
        <v>0</v>
      </c>
      <c r="E48" s="2">
        <f>F48+G48+H48+J48+K48+L48+N48</f>
        <v>82108</v>
      </c>
      <c r="F48" s="2">
        <v>55713</v>
      </c>
      <c r="G48" s="2">
        <f>[2]ПМО!M49</f>
        <v>6655</v>
      </c>
      <c r="H48" s="2">
        <f>'[2]Диспанс '!L49</f>
        <v>9486</v>
      </c>
      <c r="I48" s="2">
        <f>[2]УД!M49</f>
        <v>1175</v>
      </c>
      <c r="J48" s="3">
        <v>0</v>
      </c>
      <c r="K48" s="5">
        <f>[2]ШСД!O49</f>
        <v>0</v>
      </c>
      <c r="L48" s="2">
        <f>'[2] Стом проф'!P49</f>
        <v>530</v>
      </c>
      <c r="M48" s="2">
        <f>'[2] Стом проф'!Q49</f>
        <v>2121</v>
      </c>
      <c r="N48" s="2">
        <f>'[2]Ак проф'!O49</f>
        <v>9724</v>
      </c>
      <c r="O48" s="2">
        <f>'[2]Протокол №4  '!AB49</f>
        <v>13091</v>
      </c>
      <c r="P48" s="2">
        <f>Q48+T48+U48+V48+X48+Y48+Z48+AA48+AB48+AC48+AD48+AE48+AF48+AH48+S48</f>
        <v>43271.402648789117</v>
      </c>
      <c r="Q48" s="2">
        <v>27187</v>
      </c>
      <c r="R48" s="2">
        <v>1897</v>
      </c>
      <c r="S48" s="2">
        <v>5691</v>
      </c>
      <c r="T48" s="3">
        <f>'[2]Кабинет Зрения и Консул.п'!O49</f>
        <v>0</v>
      </c>
      <c r="U48" s="7">
        <v>0</v>
      </c>
      <c r="V48" s="2">
        <f>'[2] Стом обращ'!R48:R49</f>
        <v>5549</v>
      </c>
      <c r="W48" s="2">
        <f>'[2] Стом обращ'!S49</f>
        <v>73891</v>
      </c>
      <c r="X48" s="2">
        <v>1564.4026487891167</v>
      </c>
      <c r="Y48" s="3"/>
      <c r="Z48" s="2">
        <f>'[2]КТ '!O49</f>
        <v>2600</v>
      </c>
      <c r="AA48" s="2">
        <f>[2]МРТ!O49</f>
        <v>0</v>
      </c>
      <c r="AB48" s="2">
        <f>[2]УЗИ!O47</f>
        <v>500</v>
      </c>
      <c r="AC48" s="2">
        <f>[2]Эндоск!O49</f>
        <v>180</v>
      </c>
      <c r="AD48" s="2"/>
      <c r="AE48" s="2"/>
      <c r="AF48" s="8">
        <f>[2]ТЕСТ!O49</f>
        <v>0</v>
      </c>
      <c r="AG48" s="2">
        <f>'[2]Протокол №4  '!BH49</f>
        <v>0</v>
      </c>
      <c r="AH48" s="2">
        <f>'[2]Протокол №4  '!BI49</f>
        <v>0</v>
      </c>
      <c r="AI48" s="2">
        <f>'[2]Протокол №4  '!BJ49</f>
        <v>0</v>
      </c>
      <c r="AJ48" s="2">
        <f>[2]ДН!O49</f>
        <v>6755</v>
      </c>
      <c r="AK48" s="9">
        <f>[2]ДН!V49</f>
        <v>1244</v>
      </c>
      <c r="AL48" s="9">
        <f>[2]ДН!AC49</f>
        <v>705</v>
      </c>
      <c r="AM48" s="9">
        <f>[2]ДН!AJ49</f>
        <v>3749</v>
      </c>
      <c r="AN48" s="9">
        <f>AO48+AP48+AQ48</f>
        <v>3950</v>
      </c>
      <c r="AO48" s="2">
        <v>3950</v>
      </c>
      <c r="AP48" s="2"/>
      <c r="AQ48" s="2"/>
      <c r="AR48" s="2">
        <f>AS48+AT48+AU48</f>
        <v>1566</v>
      </c>
      <c r="AS48" s="2">
        <f>'[2]ДС СМП'!O49</f>
        <v>1566</v>
      </c>
      <c r="AT48" s="2">
        <f>'[2]ДС онко'!O49</f>
        <v>0</v>
      </c>
      <c r="AU48" s="2"/>
      <c r="AV48" s="2"/>
      <c r="AW48" s="3"/>
      <c r="AX48" s="10"/>
      <c r="AY48" s="4"/>
      <c r="AZ48" s="46"/>
    </row>
    <row r="49" spans="1:52" s="44" customFormat="1" ht="23.25" customHeight="1" x14ac:dyDescent="0.25">
      <c r="A49" s="12">
        <f t="shared" si="0"/>
        <v>41</v>
      </c>
      <c r="B49" s="60" t="s">
        <v>112</v>
      </c>
      <c r="C49" s="2">
        <v>5088</v>
      </c>
      <c r="D49" s="3">
        <v>0</v>
      </c>
      <c r="E49" s="2">
        <f>F49+G49+H49+J49+K49+L49+N49</f>
        <v>46942</v>
      </c>
      <c r="F49" s="2">
        <v>28519</v>
      </c>
      <c r="G49" s="2">
        <f>[2]ПМО!M50</f>
        <v>5718</v>
      </c>
      <c r="H49" s="2">
        <f>'[2]Диспанс '!L50</f>
        <v>6866</v>
      </c>
      <c r="I49" s="2">
        <f>[2]УД!M50</f>
        <v>646</v>
      </c>
      <c r="J49" s="3">
        <v>0</v>
      </c>
      <c r="K49" s="5">
        <f>[2]ШСД!O50</f>
        <v>0</v>
      </c>
      <c r="L49" s="2">
        <f>'[2] Стом проф'!P50</f>
        <v>437</v>
      </c>
      <c r="M49" s="2">
        <f>'[2] Стом проф'!Q50</f>
        <v>1746</v>
      </c>
      <c r="N49" s="2">
        <f>'[2]Ак проф'!O50</f>
        <v>5402</v>
      </c>
      <c r="O49" s="2">
        <f>'[2]Протокол №4  '!AB50</f>
        <v>9474</v>
      </c>
      <c r="P49" s="2">
        <f>Q49+T49+U49+V49+X49+Y49+Z49+AA49+AB49+AC49+AD49+AE49+AF49+AH49+S49</f>
        <v>25766.065503452268</v>
      </c>
      <c r="Q49" s="2">
        <v>11916</v>
      </c>
      <c r="R49" s="2">
        <v>1373</v>
      </c>
      <c r="S49" s="2">
        <v>4120</v>
      </c>
      <c r="T49" s="3">
        <f>'[2]Кабинет Зрения и Консул.п'!O50</f>
        <v>0</v>
      </c>
      <c r="U49" s="7">
        <v>0</v>
      </c>
      <c r="V49" s="2">
        <f>'[2] Стом обращ'!R49:R50</f>
        <v>7861</v>
      </c>
      <c r="W49" s="2">
        <f>'[2] Стом обращ'!S50</f>
        <v>60851</v>
      </c>
      <c r="X49" s="2">
        <v>1869.0655034522695</v>
      </c>
      <c r="Y49" s="3"/>
      <c r="Z49" s="2">
        <f>'[2]КТ '!O50</f>
        <v>0</v>
      </c>
      <c r="AA49" s="2">
        <f>[2]МРТ!O50</f>
        <v>0</v>
      </c>
      <c r="AB49" s="2">
        <f>[2]УЗИ!O48</f>
        <v>0</v>
      </c>
      <c r="AC49" s="2">
        <f>[2]Эндоск!O50</f>
        <v>0</v>
      </c>
      <c r="AD49" s="2"/>
      <c r="AE49" s="2"/>
      <c r="AF49" s="8">
        <f>[2]ТЕСТ!O50</f>
        <v>0</v>
      </c>
      <c r="AG49" s="2">
        <f>'[2]Протокол №4  '!BH50</f>
        <v>0</v>
      </c>
      <c r="AH49" s="2">
        <f>'[2]Протокол №4  '!BI50</f>
        <v>0</v>
      </c>
      <c r="AI49" s="2">
        <f>'[2]Протокол №4  '!BJ50</f>
        <v>0</v>
      </c>
      <c r="AJ49" s="2">
        <f>[2]ДН!O50</f>
        <v>4621</v>
      </c>
      <c r="AK49" s="9">
        <f>[2]ДН!V50</f>
        <v>639</v>
      </c>
      <c r="AL49" s="9">
        <f>[2]ДН!AC50</f>
        <v>399</v>
      </c>
      <c r="AM49" s="9">
        <f>[2]ДН!AJ50</f>
        <v>2814</v>
      </c>
      <c r="AN49" s="9">
        <f>AO49+AP49+AQ49</f>
        <v>2180</v>
      </c>
      <c r="AO49" s="2">
        <v>2180</v>
      </c>
      <c r="AP49" s="2"/>
      <c r="AQ49" s="2"/>
      <c r="AR49" s="2">
        <f>AS49+AT49+AU49</f>
        <v>915</v>
      </c>
      <c r="AS49" s="2">
        <f>'[2]ДС СМП'!O50</f>
        <v>915</v>
      </c>
      <c r="AT49" s="2">
        <f>'[2]ДС онко'!O50</f>
        <v>0</v>
      </c>
      <c r="AU49" s="2"/>
      <c r="AV49" s="2"/>
      <c r="AW49" s="3"/>
      <c r="AX49" s="10"/>
      <c r="AY49" s="4"/>
      <c r="AZ49" s="46"/>
    </row>
    <row r="50" spans="1:52" s="44" customFormat="1" ht="24.75" customHeight="1" x14ac:dyDescent="0.25">
      <c r="A50" s="12">
        <f t="shared" si="0"/>
        <v>42</v>
      </c>
      <c r="B50" s="60" t="s">
        <v>113</v>
      </c>
      <c r="C50" s="2">
        <v>2640</v>
      </c>
      <c r="D50" s="3">
        <v>0</v>
      </c>
      <c r="E50" s="2">
        <f>F50+G50+H50+J50+K50+L50+N50</f>
        <v>25060</v>
      </c>
      <c r="F50" s="2">
        <v>14701</v>
      </c>
      <c r="G50" s="2">
        <f>[2]ПМО!M51</f>
        <v>2087</v>
      </c>
      <c r="H50" s="2">
        <f>'[2]Диспанс '!L51</f>
        <v>3763</v>
      </c>
      <c r="I50" s="2">
        <f>[2]УД!M51</f>
        <v>158</v>
      </c>
      <c r="J50" s="3">
        <v>0</v>
      </c>
      <c r="K50" s="5">
        <f>[2]ШСД!O51</f>
        <v>0</v>
      </c>
      <c r="L50" s="2">
        <f>'[2] Стом проф'!P51</f>
        <v>187</v>
      </c>
      <c r="M50" s="2">
        <f>'[2] Стом проф'!Q51</f>
        <v>748</v>
      </c>
      <c r="N50" s="2">
        <f>'[2]Ак проф'!O51</f>
        <v>4322</v>
      </c>
      <c r="O50" s="2">
        <f>'[2]Протокол №4  '!AB51</f>
        <v>4915</v>
      </c>
      <c r="P50" s="2">
        <f>Q50+T50+U50+V50+X50+Y50+Z50+AA50+AB50+AC50+AD50+AE50+AF50+AH50+S50</f>
        <v>15857.51714524654</v>
      </c>
      <c r="Q50" s="2">
        <v>6119</v>
      </c>
      <c r="R50" s="2">
        <v>713</v>
      </c>
      <c r="S50" s="2">
        <v>2138</v>
      </c>
      <c r="T50" s="3">
        <f>'[2]Кабинет Зрения и Консул.п'!O51</f>
        <v>0</v>
      </c>
      <c r="U50" s="7">
        <v>0</v>
      </c>
      <c r="V50" s="2">
        <f>'[2] Стом обращ'!R50:R51</f>
        <v>6474</v>
      </c>
      <c r="W50" s="2">
        <f>'[2] Стом обращ'!S51</f>
        <v>26079</v>
      </c>
      <c r="X50" s="2">
        <v>1126.5171452465397</v>
      </c>
      <c r="Y50" s="3"/>
      <c r="Z50" s="2">
        <f>'[2]КТ '!O51</f>
        <v>0</v>
      </c>
      <c r="AA50" s="2">
        <f>[2]МРТ!O51</f>
        <v>0</v>
      </c>
      <c r="AB50" s="2">
        <f>[2]УЗИ!O49</f>
        <v>0</v>
      </c>
      <c r="AC50" s="2">
        <f>[2]Эндоск!O51</f>
        <v>0</v>
      </c>
      <c r="AD50" s="2"/>
      <c r="AE50" s="2"/>
      <c r="AF50" s="8">
        <f>[2]ТЕСТ!O51</f>
        <v>0</v>
      </c>
      <c r="AG50" s="2">
        <f>'[2]Протокол №4  '!BH51</f>
        <v>0</v>
      </c>
      <c r="AH50" s="2">
        <f>'[2]Протокол №4  '!BI51</f>
        <v>0</v>
      </c>
      <c r="AI50" s="2">
        <f>'[2]Протокол №4  '!BJ51</f>
        <v>0</v>
      </c>
      <c r="AJ50" s="2">
        <f>[2]ДН!O51</f>
        <v>1828</v>
      </c>
      <c r="AK50" s="9">
        <f>[2]ДН!V51</f>
        <v>415</v>
      </c>
      <c r="AL50" s="9">
        <f>[2]ДН!AC51</f>
        <v>475</v>
      </c>
      <c r="AM50" s="9">
        <f>[2]ДН!AJ51</f>
        <v>699</v>
      </c>
      <c r="AN50" s="9">
        <f>AO50+AP50+AQ50</f>
        <v>1550</v>
      </c>
      <c r="AO50" s="2">
        <v>1550</v>
      </c>
      <c r="AP50" s="2"/>
      <c r="AQ50" s="2"/>
      <c r="AR50" s="2">
        <f>AS50+AT50+AU50</f>
        <v>900</v>
      </c>
      <c r="AS50" s="2">
        <f>'[2]ДС СМП'!O51</f>
        <v>900</v>
      </c>
      <c r="AT50" s="2">
        <f>'[2]ДС онко'!O51</f>
        <v>0</v>
      </c>
      <c r="AU50" s="2"/>
      <c r="AV50" s="2"/>
      <c r="AW50" s="3"/>
      <c r="AX50" s="10"/>
      <c r="AY50" s="4"/>
      <c r="AZ50" s="46"/>
    </row>
    <row r="51" spans="1:52" s="44" customFormat="1" ht="24.75" customHeight="1" x14ac:dyDescent="0.25">
      <c r="A51" s="12">
        <f t="shared" si="0"/>
        <v>43</v>
      </c>
      <c r="B51" s="60" t="s">
        <v>114</v>
      </c>
      <c r="C51" s="2">
        <v>2528</v>
      </c>
      <c r="D51" s="3">
        <v>0</v>
      </c>
      <c r="E51" s="2">
        <f>F51+G51+H51+J51+K51+L51+N51</f>
        <v>31817</v>
      </c>
      <c r="F51" s="2">
        <v>20930</v>
      </c>
      <c r="G51" s="2">
        <f>[2]ПМО!M52</f>
        <v>2280</v>
      </c>
      <c r="H51" s="2">
        <f>'[2]Диспанс '!L52</f>
        <v>3911</v>
      </c>
      <c r="I51" s="2">
        <f>[2]УД!M52</f>
        <v>501</v>
      </c>
      <c r="J51" s="3">
        <v>0</v>
      </c>
      <c r="K51" s="5">
        <f>[2]ШСД!O52</f>
        <v>0</v>
      </c>
      <c r="L51" s="2">
        <f>'[2] Стом проф'!P52</f>
        <v>374</v>
      </c>
      <c r="M51" s="2">
        <f>'[2] Стом проф'!Q52</f>
        <v>1497</v>
      </c>
      <c r="N51" s="2">
        <f>'[2]Ак проф'!O52</f>
        <v>4322</v>
      </c>
      <c r="O51" s="2">
        <f>'[2]Протокол №4  '!AB52</f>
        <v>4707</v>
      </c>
      <c r="P51" s="2">
        <f>Q51+T51+U51+V51+X51+Y51+Z51+AA51+AB51+AC51+AD51+AE51+AF51+AH51+S51</f>
        <v>15653.435918677804</v>
      </c>
      <c r="Q51" s="2">
        <v>9869</v>
      </c>
      <c r="R51" s="2">
        <v>782</v>
      </c>
      <c r="S51" s="2">
        <v>2346</v>
      </c>
      <c r="T51" s="3">
        <f>'[2]Кабинет Зрения и Консул.п'!O52</f>
        <v>0</v>
      </c>
      <c r="U51" s="7">
        <v>0</v>
      </c>
      <c r="V51" s="2">
        <f>'[2] Стом обращ'!R51:R52</f>
        <v>2774</v>
      </c>
      <c r="W51" s="2">
        <f>'[2] Стом обращ'!S52</f>
        <v>52158</v>
      </c>
      <c r="X51" s="2">
        <v>664.43591867780299</v>
      </c>
      <c r="Y51" s="3"/>
      <c r="Z51" s="2">
        <f>'[2]КТ '!O52</f>
        <v>0</v>
      </c>
      <c r="AA51" s="2">
        <f>[2]МРТ!O52</f>
        <v>0</v>
      </c>
      <c r="AB51" s="2">
        <f>[2]УЗИ!O50</f>
        <v>0</v>
      </c>
      <c r="AC51" s="2">
        <f>[2]Эндоск!O52</f>
        <v>0</v>
      </c>
      <c r="AD51" s="2"/>
      <c r="AE51" s="2"/>
      <c r="AF51" s="8">
        <f>[2]ТЕСТ!O52</f>
        <v>0</v>
      </c>
      <c r="AG51" s="2">
        <f>'[2]Протокол №4  '!BH52</f>
        <v>0</v>
      </c>
      <c r="AH51" s="2">
        <f>'[2]Протокол №4  '!BI52</f>
        <v>0</v>
      </c>
      <c r="AI51" s="2">
        <f>'[2]Протокол №4  '!BJ52</f>
        <v>0</v>
      </c>
      <c r="AJ51" s="2">
        <f>[2]ДН!O52</f>
        <v>2532</v>
      </c>
      <c r="AK51" s="9">
        <f>[2]ДН!V52</f>
        <v>609</v>
      </c>
      <c r="AL51" s="9">
        <f>[2]ДН!AC52</f>
        <v>197</v>
      </c>
      <c r="AM51" s="9">
        <f>[2]ДН!AJ52</f>
        <v>1083</v>
      </c>
      <c r="AN51" s="9">
        <f>AO51+AP51+AQ51</f>
        <v>2300</v>
      </c>
      <c r="AO51" s="2">
        <v>2300</v>
      </c>
      <c r="AP51" s="2"/>
      <c r="AQ51" s="2"/>
      <c r="AR51" s="2">
        <f>AS51+AT51+AU51</f>
        <v>1550</v>
      </c>
      <c r="AS51" s="2">
        <f>'[2]ДС СМП'!O52</f>
        <v>1550</v>
      </c>
      <c r="AT51" s="2">
        <f>'[2]ДС онко'!O52</f>
        <v>0</v>
      </c>
      <c r="AU51" s="2"/>
      <c r="AV51" s="2"/>
      <c r="AW51" s="3"/>
      <c r="AX51" s="10"/>
      <c r="AY51" s="4"/>
      <c r="AZ51" s="46"/>
    </row>
    <row r="52" spans="1:52" s="44" customFormat="1" ht="28.5" customHeight="1" x14ac:dyDescent="0.25">
      <c r="A52" s="12">
        <f t="shared" si="0"/>
        <v>44</v>
      </c>
      <c r="B52" s="60" t="s">
        <v>115</v>
      </c>
      <c r="C52" s="2">
        <v>5690</v>
      </c>
      <c r="D52" s="3">
        <v>0</v>
      </c>
      <c r="E52" s="2">
        <f>F52+G52+H52+J52+K52+L52+N52</f>
        <v>52608</v>
      </c>
      <c r="F52" s="2">
        <v>29703</v>
      </c>
      <c r="G52" s="2">
        <f>[2]ПМО!M53</f>
        <v>5791</v>
      </c>
      <c r="H52" s="2">
        <f>'[2]Диспанс '!L53</f>
        <v>7675</v>
      </c>
      <c r="I52" s="2">
        <f>[2]УД!M53</f>
        <v>1280</v>
      </c>
      <c r="J52" s="3">
        <v>0</v>
      </c>
      <c r="K52" s="5">
        <f>[2]ШСД!O53</f>
        <v>0</v>
      </c>
      <c r="L52" s="2">
        <f>'[2] Стом проф'!P53</f>
        <v>795</v>
      </c>
      <c r="M52" s="2">
        <f>'[2] Стом проф'!Q53</f>
        <v>3181</v>
      </c>
      <c r="N52" s="2">
        <f>'[2]Ак проф'!O53</f>
        <v>8644</v>
      </c>
      <c r="O52" s="2">
        <f>'[2]Протокол №4  '!AB53</f>
        <v>10596</v>
      </c>
      <c r="P52" s="2">
        <f>Q52+T52+U52+V52+X52+Y52+Z52+AA52+AB52+AC52+AD52+AE52+AF52+AH52+S52</f>
        <v>27789.970357239181</v>
      </c>
      <c r="Q52" s="2">
        <v>11891</v>
      </c>
      <c r="R52" s="2">
        <v>1535</v>
      </c>
      <c r="S52" s="2">
        <v>4605</v>
      </c>
      <c r="T52" s="3">
        <f>'[2]Кабинет Зрения и Консул.п'!O53</f>
        <v>0</v>
      </c>
      <c r="U52" s="7">
        <v>0</v>
      </c>
      <c r="V52" s="2">
        <f>'[2] Стом обращ'!R52:R53</f>
        <v>5549</v>
      </c>
      <c r="W52" s="2">
        <f>'[2] Стом обращ'!S53</f>
        <v>110836</v>
      </c>
      <c r="X52" s="2">
        <v>1644.9703572391816</v>
      </c>
      <c r="Y52" s="3"/>
      <c r="Z52" s="2">
        <f>'[2]КТ '!O53</f>
        <v>3100</v>
      </c>
      <c r="AA52" s="2">
        <f>[2]МРТ!O53</f>
        <v>0</v>
      </c>
      <c r="AB52" s="2">
        <f>[2]УЗИ!O51</f>
        <v>0</v>
      </c>
      <c r="AC52" s="2">
        <f>[2]Эндоск!O53</f>
        <v>1000</v>
      </c>
      <c r="AD52" s="2"/>
      <c r="AE52" s="2"/>
      <c r="AF52" s="8">
        <f>[2]ТЕСТ!O53</f>
        <v>0</v>
      </c>
      <c r="AG52" s="2">
        <f>'[2]Протокол №4  '!BH53</f>
        <v>0</v>
      </c>
      <c r="AH52" s="2">
        <f>'[2]Протокол №4  '!BI53</f>
        <v>0</v>
      </c>
      <c r="AI52" s="2">
        <f>'[2]Протокол №4  '!BJ53</f>
        <v>0</v>
      </c>
      <c r="AJ52" s="2">
        <f>[2]ДН!O53</f>
        <v>4864</v>
      </c>
      <c r="AK52" s="9">
        <f>[2]ДН!V53</f>
        <v>1000</v>
      </c>
      <c r="AL52" s="9">
        <f>[2]ДН!AC53</f>
        <v>1076</v>
      </c>
      <c r="AM52" s="9">
        <f>[2]ДН!AJ53</f>
        <v>1928</v>
      </c>
      <c r="AN52" s="9">
        <f>AO52+AP52+AQ52</f>
        <v>5800</v>
      </c>
      <c r="AO52" s="2">
        <v>5800</v>
      </c>
      <c r="AP52" s="2"/>
      <c r="AQ52" s="2"/>
      <c r="AR52" s="2">
        <f>AS52+AT52+AU52</f>
        <v>2402</v>
      </c>
      <c r="AS52" s="2">
        <f>'[2]ДС СМП'!O53</f>
        <v>2402</v>
      </c>
      <c r="AT52" s="2">
        <f>'[2]ДС онко'!O53</f>
        <v>0</v>
      </c>
      <c r="AU52" s="2"/>
      <c r="AV52" s="2"/>
      <c r="AW52" s="3"/>
      <c r="AX52" s="10"/>
      <c r="AY52" s="4"/>
      <c r="AZ52" s="46"/>
    </row>
    <row r="53" spans="1:52" s="44" customFormat="1" x14ac:dyDescent="0.25">
      <c r="A53" s="12">
        <f t="shared" si="0"/>
        <v>45</v>
      </c>
      <c r="B53" s="60" t="s">
        <v>116</v>
      </c>
      <c r="C53" s="2">
        <v>0</v>
      </c>
      <c r="D53" s="3">
        <v>0</v>
      </c>
      <c r="E53" s="2">
        <f>F53+G53+H53+J53+K53+L53+N53</f>
        <v>69056</v>
      </c>
      <c r="F53" s="2">
        <v>0</v>
      </c>
      <c r="G53" s="2">
        <f>[2]ПМО!M54</f>
        <v>0</v>
      </c>
      <c r="H53" s="2">
        <f>'[2]Диспанс '!L54</f>
        <v>0</v>
      </c>
      <c r="I53" s="2">
        <f>[2]УД!M54</f>
        <v>0</v>
      </c>
      <c r="J53" s="3">
        <v>0</v>
      </c>
      <c r="K53" s="5">
        <f>[2]ШСД!O54</f>
        <v>0</v>
      </c>
      <c r="L53" s="2">
        <f>'[2] Стом проф'!P54</f>
        <v>187</v>
      </c>
      <c r="M53" s="2">
        <f>'[2] Стом проф'!Q54</f>
        <v>748</v>
      </c>
      <c r="N53" s="2">
        <f>'[2]Ак проф'!O54</f>
        <v>68869</v>
      </c>
      <c r="O53" s="2">
        <f>'[2]Протокол №4  '!AB54</f>
        <v>0</v>
      </c>
      <c r="P53" s="2">
        <f>Q53+T53+U53+V53+X53+Y53+Z53+AA53+AB53+AC53+AD53+AE53+AF53+AH53+S53</f>
        <v>28373.903995844292</v>
      </c>
      <c r="Q53" s="2">
        <v>0</v>
      </c>
      <c r="R53" s="2">
        <v>0</v>
      </c>
      <c r="S53" s="2">
        <v>0</v>
      </c>
      <c r="T53" s="3">
        <f>'[2]Кабинет Зрения и Консул.п'!O54</f>
        <v>0</v>
      </c>
      <c r="U53" s="7">
        <v>0</v>
      </c>
      <c r="V53" s="2">
        <f>'[2] Стом обращ'!R53:R54</f>
        <v>11791</v>
      </c>
      <c r="W53" s="2">
        <f>'[2] Стом обращ'!S54</f>
        <v>26079</v>
      </c>
      <c r="X53" s="2">
        <v>16582.903995844292</v>
      </c>
      <c r="Y53" s="3"/>
      <c r="Z53" s="2">
        <f>'[2]КТ '!O54</f>
        <v>0</v>
      </c>
      <c r="AA53" s="2">
        <f>[2]МРТ!O54</f>
        <v>0</v>
      </c>
      <c r="AB53" s="2">
        <f>[2]УЗИ!O52</f>
        <v>0</v>
      </c>
      <c r="AC53" s="2">
        <f>[2]Эндоск!O54</f>
        <v>0</v>
      </c>
      <c r="AD53" s="2"/>
      <c r="AE53" s="2"/>
      <c r="AF53" s="8">
        <f>[2]ТЕСТ!O54</f>
        <v>0</v>
      </c>
      <c r="AG53" s="2">
        <f>'[2]Протокол №4  '!BH54</f>
        <v>0</v>
      </c>
      <c r="AH53" s="2">
        <f>'[2]Протокол №4  '!BI54</f>
        <v>0</v>
      </c>
      <c r="AI53" s="2">
        <f>'[2]Протокол №4  '!BJ54</f>
        <v>0</v>
      </c>
      <c r="AJ53" s="2">
        <f>[2]ДН!O54</f>
        <v>0</v>
      </c>
      <c r="AK53" s="9">
        <f>[2]ДН!V54</f>
        <v>0</v>
      </c>
      <c r="AL53" s="9">
        <f>[2]ДН!AC54</f>
        <v>0</v>
      </c>
      <c r="AM53" s="9">
        <f>[2]ДН!AJ54</f>
        <v>0</v>
      </c>
      <c r="AN53" s="9">
        <f>AO53+AP53+AQ53</f>
        <v>9285</v>
      </c>
      <c r="AO53" s="2">
        <v>9200</v>
      </c>
      <c r="AP53" s="2"/>
      <c r="AQ53" s="2">
        <v>85</v>
      </c>
      <c r="AR53" s="2">
        <f>AS53+AT53+AU53</f>
        <v>0</v>
      </c>
      <c r="AS53" s="2">
        <f>'[2]ДС СМП'!O54</f>
        <v>0</v>
      </c>
      <c r="AT53" s="2">
        <f>'[2]ДС онко'!O54</f>
        <v>0</v>
      </c>
      <c r="AU53" s="2"/>
      <c r="AV53" s="2"/>
      <c r="AW53" s="3"/>
      <c r="AX53" s="10"/>
      <c r="AY53" s="4"/>
      <c r="AZ53" s="46"/>
    </row>
    <row r="54" spans="1:52" s="44" customFormat="1" ht="38.25" customHeight="1" x14ac:dyDescent="0.25">
      <c r="A54" s="12">
        <f t="shared" si="0"/>
        <v>46</v>
      </c>
      <c r="B54" s="60" t="s">
        <v>117</v>
      </c>
      <c r="C54" s="2">
        <v>0</v>
      </c>
      <c r="D54" s="3">
        <v>0</v>
      </c>
      <c r="E54" s="2">
        <f>F54+G54+H54+J54+K54+L54+N54</f>
        <v>51059</v>
      </c>
      <c r="F54" s="2">
        <v>0</v>
      </c>
      <c r="G54" s="2">
        <f>[2]ПМО!M55</f>
        <v>0</v>
      </c>
      <c r="H54" s="2">
        <f>'[2]Диспанс '!L55</f>
        <v>0</v>
      </c>
      <c r="I54" s="2">
        <f>[2]УД!M55</f>
        <v>0</v>
      </c>
      <c r="J54" s="3">
        <v>0</v>
      </c>
      <c r="K54" s="5">
        <f>[2]ШСД!O55</f>
        <v>0</v>
      </c>
      <c r="L54" s="2">
        <f>'[2] Стом проф'!P55</f>
        <v>62</v>
      </c>
      <c r="M54" s="2">
        <f>'[2] Стом проф'!Q55</f>
        <v>249</v>
      </c>
      <c r="N54" s="2">
        <f>'[2]Ак проф'!O55</f>
        <v>50997</v>
      </c>
      <c r="O54" s="2">
        <f>'[2]Протокол №4  '!AB55</f>
        <v>0</v>
      </c>
      <c r="P54" s="2">
        <f>Q54+T54+U54+V54+X54+Y54+Z54+AA54+AB54+AC54+AD54+AE54+AF54+AH54+S54</f>
        <v>18341.355815628493</v>
      </c>
      <c r="Q54" s="2">
        <v>0</v>
      </c>
      <c r="R54" s="2">
        <v>0</v>
      </c>
      <c r="S54" s="2">
        <v>0</v>
      </c>
      <c r="T54" s="3">
        <f>'[2]Кабинет Зрения и Консул.п'!O55</f>
        <v>0</v>
      </c>
      <c r="U54" s="7">
        <v>0</v>
      </c>
      <c r="V54" s="2">
        <f>'[2] Стом обращ'!R54:R55</f>
        <v>2774</v>
      </c>
      <c r="W54" s="2">
        <f>'[2] Стом обращ'!S55</f>
        <v>8693</v>
      </c>
      <c r="X54" s="2">
        <v>15567.355815628491</v>
      </c>
      <c r="Y54" s="3"/>
      <c r="Z54" s="2">
        <f>'[2]КТ '!O55</f>
        <v>0</v>
      </c>
      <c r="AA54" s="2">
        <f>[2]МРТ!O55</f>
        <v>0</v>
      </c>
      <c r="AB54" s="2">
        <f>[2]УЗИ!O53</f>
        <v>0</v>
      </c>
      <c r="AC54" s="2">
        <f>[2]Эндоск!O55</f>
        <v>0</v>
      </c>
      <c r="AD54" s="2"/>
      <c r="AE54" s="2"/>
      <c r="AF54" s="8">
        <f>[2]ТЕСТ!O55</f>
        <v>0</v>
      </c>
      <c r="AG54" s="2">
        <f>'[2]Протокол №4  '!BH55</f>
        <v>0</v>
      </c>
      <c r="AH54" s="2">
        <f>'[2]Протокол №4  '!BI55</f>
        <v>0</v>
      </c>
      <c r="AI54" s="2">
        <f>'[2]Протокол №4  '!BJ55</f>
        <v>0</v>
      </c>
      <c r="AJ54" s="2">
        <f>[2]ДН!O55</f>
        <v>0</v>
      </c>
      <c r="AK54" s="9">
        <f>[2]ДН!V55</f>
        <v>0</v>
      </c>
      <c r="AL54" s="9">
        <f>[2]ДН!AC55</f>
        <v>0</v>
      </c>
      <c r="AM54" s="9">
        <f>[2]ДН!AJ55</f>
        <v>0</v>
      </c>
      <c r="AN54" s="9">
        <f>AO54+AP54+AQ54</f>
        <v>15934</v>
      </c>
      <c r="AO54" s="2">
        <v>15800</v>
      </c>
      <c r="AP54" s="2"/>
      <c r="AQ54" s="2">
        <v>134</v>
      </c>
      <c r="AR54" s="2">
        <f>AS54+AT54+AU54</f>
        <v>300</v>
      </c>
      <c r="AS54" s="2">
        <f>'[2]ДС СМП'!O55</f>
        <v>300</v>
      </c>
      <c r="AT54" s="2">
        <f>'[2]ДС онко'!O55</f>
        <v>0</v>
      </c>
      <c r="AU54" s="2"/>
      <c r="AV54" s="2"/>
      <c r="AW54" s="3"/>
      <c r="AX54" s="10"/>
      <c r="AY54" s="4"/>
      <c r="AZ54" s="46"/>
    </row>
    <row r="55" spans="1:52" s="44" customFormat="1" ht="60" customHeight="1" x14ac:dyDescent="0.25">
      <c r="A55" s="12">
        <f t="shared" si="0"/>
        <v>47</v>
      </c>
      <c r="B55" s="60" t="s">
        <v>118</v>
      </c>
      <c r="C55" s="2">
        <v>0</v>
      </c>
      <c r="D55" s="3">
        <v>0</v>
      </c>
      <c r="E55" s="2">
        <f>F55+G55+H55+J55+K55+L55+N55</f>
        <v>0</v>
      </c>
      <c r="F55" s="2">
        <v>0</v>
      </c>
      <c r="G55" s="2">
        <f>[2]ПМО!M56</f>
        <v>0</v>
      </c>
      <c r="H55" s="2">
        <f>'[2]Диспанс '!L56</f>
        <v>0</v>
      </c>
      <c r="I55" s="2">
        <f>[2]УД!M56</f>
        <v>0</v>
      </c>
      <c r="J55" s="3">
        <v>0</v>
      </c>
      <c r="K55" s="5">
        <f>[2]ШСД!O56</f>
        <v>0</v>
      </c>
      <c r="L55" s="2">
        <f>'[2] Стом проф'!P56</f>
        <v>0</v>
      </c>
      <c r="M55" s="2">
        <f>'[2] Стом проф'!Q56</f>
        <v>0</v>
      </c>
      <c r="N55" s="2">
        <f>'[2]Ак проф'!O56</f>
        <v>0</v>
      </c>
      <c r="O55" s="2">
        <f>'[2]Протокол №4  '!AB56</f>
        <v>0</v>
      </c>
      <c r="P55" s="2">
        <f>Q55+T55+U55+V55+X55+Y55+Z55+AA55+AB55+AC55+AD55+AE55+AF55+AH55+S55</f>
        <v>1125</v>
      </c>
      <c r="Q55" s="2">
        <v>0</v>
      </c>
      <c r="R55" s="2">
        <v>0</v>
      </c>
      <c r="S55" s="2">
        <v>0</v>
      </c>
      <c r="T55" s="3">
        <f>'[2]Кабинет Зрения и Консул.п'!O56</f>
        <v>0</v>
      </c>
      <c r="U55" s="7">
        <v>0</v>
      </c>
      <c r="V55" s="2">
        <f>'[2] Стом обращ'!R55:R56</f>
        <v>925</v>
      </c>
      <c r="W55" s="2">
        <f>'[2] Стом обращ'!S56</f>
        <v>0</v>
      </c>
      <c r="X55" s="2">
        <v>0</v>
      </c>
      <c r="Y55" s="3"/>
      <c r="Z55" s="2">
        <f>'[2]КТ '!O56</f>
        <v>100</v>
      </c>
      <c r="AA55" s="2">
        <f>[2]МРТ!O56</f>
        <v>0</v>
      </c>
      <c r="AB55" s="2">
        <f>[2]УЗИ!O54</f>
        <v>0</v>
      </c>
      <c r="AC55" s="2">
        <f>[2]Эндоск!O56</f>
        <v>100</v>
      </c>
      <c r="AD55" s="2"/>
      <c r="AE55" s="2"/>
      <c r="AF55" s="8">
        <f>[2]ТЕСТ!O56</f>
        <v>0</v>
      </c>
      <c r="AG55" s="2">
        <f>'[2]Протокол №4  '!BH56</f>
        <v>0</v>
      </c>
      <c r="AH55" s="2">
        <f>'[2]Протокол №4  '!BI56</f>
        <v>0</v>
      </c>
      <c r="AI55" s="2">
        <f>'[2]Протокол №4  '!BJ56</f>
        <v>0</v>
      </c>
      <c r="AJ55" s="2">
        <f>[2]ДН!O56</f>
        <v>0</v>
      </c>
      <c r="AK55" s="9">
        <f>[2]ДН!V56</f>
        <v>0</v>
      </c>
      <c r="AL55" s="9">
        <f>[2]ДН!AC56</f>
        <v>0</v>
      </c>
      <c r="AM55" s="9">
        <f>[2]ДН!AJ56</f>
        <v>0</v>
      </c>
      <c r="AN55" s="9">
        <f>AO55+AP55+AQ55</f>
        <v>4450</v>
      </c>
      <c r="AO55" s="2">
        <v>4450</v>
      </c>
      <c r="AP55" s="2"/>
      <c r="AQ55" s="2"/>
      <c r="AR55" s="2">
        <f>AS55+AT55+AU55</f>
        <v>515.67297574497411</v>
      </c>
      <c r="AS55" s="2">
        <f>'[2]ДС СМП'!O56</f>
        <v>515.67297574497411</v>
      </c>
      <c r="AT55" s="2">
        <f>'[2]ДС онко'!O56</f>
        <v>0</v>
      </c>
      <c r="AU55" s="2"/>
      <c r="AV55" s="2"/>
      <c r="AW55" s="3"/>
      <c r="AX55" s="10"/>
      <c r="AY55" s="4"/>
      <c r="AZ55" s="46"/>
    </row>
    <row r="56" spans="1:52" s="44" customFormat="1" ht="37.5" x14ac:dyDescent="0.25">
      <c r="A56" s="12">
        <f t="shared" si="0"/>
        <v>48</v>
      </c>
      <c r="B56" s="60" t="s">
        <v>119</v>
      </c>
      <c r="C56" s="2">
        <v>0</v>
      </c>
      <c r="D56" s="3">
        <v>0</v>
      </c>
      <c r="E56" s="2">
        <f>F56+G56+H56+J56+K56+L56+N56</f>
        <v>192119</v>
      </c>
      <c r="F56" s="2">
        <v>111407</v>
      </c>
      <c r="G56" s="2">
        <f>[2]ПМО!M57</f>
        <v>20281</v>
      </c>
      <c r="H56" s="2">
        <f>'[2]Диспанс '!L57</f>
        <v>24570</v>
      </c>
      <c r="I56" s="2">
        <f>[2]УД!M57</f>
        <v>4424</v>
      </c>
      <c r="J56" s="3">
        <v>0</v>
      </c>
      <c r="K56" s="5">
        <f>[2]ШСД!O57</f>
        <v>882</v>
      </c>
      <c r="L56" s="2">
        <f>'[2] Стом проф'!P57</f>
        <v>405</v>
      </c>
      <c r="M56" s="2">
        <f>'[2] Стом проф'!Q57</f>
        <v>1622</v>
      </c>
      <c r="N56" s="2">
        <f>'[2]Ак проф'!O57</f>
        <v>34574</v>
      </c>
      <c r="O56" s="2">
        <f>'[2]Протокол №4  '!AB57</f>
        <v>35164</v>
      </c>
      <c r="P56" s="2">
        <f>Q56+T56+U56+V56+X56+Y56+Z56+AA56+AB56+AC56+AD56+AE56+AF56+AH56+S56</f>
        <v>80149.495550152831</v>
      </c>
      <c r="Q56" s="2">
        <v>45724</v>
      </c>
      <c r="R56" s="2">
        <v>5531</v>
      </c>
      <c r="S56" s="2">
        <v>16594</v>
      </c>
      <c r="T56" s="3">
        <f>'[2]Кабинет Зрения и Консул.п'!O57</f>
        <v>0</v>
      </c>
      <c r="U56" s="7">
        <v>0</v>
      </c>
      <c r="V56" s="2">
        <f>'[2] Стом обращ'!R56:R57</f>
        <v>0</v>
      </c>
      <c r="W56" s="2">
        <f>'[2] Стом обращ'!S57</f>
        <v>56505</v>
      </c>
      <c r="X56" s="2">
        <v>6181.4955501528348</v>
      </c>
      <c r="Y56" s="3"/>
      <c r="Z56" s="2">
        <f>'[2]КТ '!O57</f>
        <v>3000</v>
      </c>
      <c r="AA56" s="2">
        <f>[2]МРТ!O57</f>
        <v>1450</v>
      </c>
      <c r="AB56" s="2">
        <f>[2]УЗИ!O55</f>
        <v>6000</v>
      </c>
      <c r="AC56" s="2">
        <f>[2]Эндоск!O57</f>
        <v>1200</v>
      </c>
      <c r="AD56" s="2"/>
      <c r="AE56" s="2"/>
      <c r="AF56" s="8">
        <f>[2]ТЕСТ!O57</f>
        <v>0</v>
      </c>
      <c r="AG56" s="2">
        <f>'[2]Протокол №4  '!BH57</f>
        <v>0</v>
      </c>
      <c r="AH56" s="2">
        <f>'[2]Протокол №4  '!BI57</f>
        <v>0</v>
      </c>
      <c r="AI56" s="2">
        <f>'[2]Протокол №4  '!BJ57</f>
        <v>0</v>
      </c>
      <c r="AJ56" s="2">
        <f>[2]ДН!O57</f>
        <v>17046</v>
      </c>
      <c r="AK56" s="9">
        <f>[2]ДН!V57</f>
        <v>3951</v>
      </c>
      <c r="AL56" s="9">
        <f>[2]ДН!AC57</f>
        <v>3156</v>
      </c>
      <c r="AM56" s="9">
        <f>[2]ДН!AJ57</f>
        <v>8578</v>
      </c>
      <c r="AN56" s="9">
        <f>AO56+AP56+AQ56</f>
        <v>20613</v>
      </c>
      <c r="AO56" s="2">
        <v>20000</v>
      </c>
      <c r="AP56" s="2">
        <v>60</v>
      </c>
      <c r="AQ56" s="2">
        <v>553</v>
      </c>
      <c r="AR56" s="2">
        <f>AS56+AT56+AU56</f>
        <v>2478.8092639008396</v>
      </c>
      <c r="AS56" s="2">
        <f>'[2]ДС СМП'!O57</f>
        <v>2478.8092639008396</v>
      </c>
      <c r="AT56" s="2">
        <f>'[2]ДС онко'!O57</f>
        <v>0</v>
      </c>
      <c r="AU56" s="2"/>
      <c r="AV56" s="2"/>
      <c r="AW56" s="3"/>
      <c r="AX56" s="9">
        <f>'[2]МР КС'!O57</f>
        <v>250</v>
      </c>
      <c r="AY56" s="4"/>
      <c r="AZ56" s="46"/>
    </row>
    <row r="57" spans="1:52" s="44" customFormat="1" x14ac:dyDescent="0.25">
      <c r="A57" s="12">
        <f t="shared" si="0"/>
        <v>49</v>
      </c>
      <c r="B57" s="60" t="s">
        <v>120</v>
      </c>
      <c r="C57" s="2">
        <v>0</v>
      </c>
      <c r="D57" s="3">
        <v>0</v>
      </c>
      <c r="E57" s="2">
        <f>F57+G57+H57+J57+K57+L57+N57</f>
        <v>44186</v>
      </c>
      <c r="F57" s="2">
        <v>26251</v>
      </c>
      <c r="G57" s="2">
        <f>[2]ПМО!M58</f>
        <v>2025</v>
      </c>
      <c r="H57" s="2">
        <f>'[2]Диспанс '!L58</f>
        <v>9240</v>
      </c>
      <c r="I57" s="2">
        <f>[2]УД!M58</f>
        <v>2363</v>
      </c>
      <c r="J57" s="3">
        <v>0</v>
      </c>
      <c r="K57" s="5">
        <f>[2]ШСД!O58</f>
        <v>0</v>
      </c>
      <c r="L57" s="2">
        <f>'[2] Стом проф'!P58</f>
        <v>187</v>
      </c>
      <c r="M57" s="2">
        <f>'[2] Стом проф'!Q58</f>
        <v>748</v>
      </c>
      <c r="N57" s="2">
        <f>'[2]Ак проф'!O58</f>
        <v>6483</v>
      </c>
      <c r="O57" s="2">
        <f>'[2]Протокол №4  '!AB58</f>
        <v>9116</v>
      </c>
      <c r="P57" s="2">
        <f>Q57+T57+U57+V57+X57+Y57+Z57+AA57+AB57+AC57+AD57+AE57+AF57+AH57+S57</f>
        <v>21788.052877070346</v>
      </c>
      <c r="Q57" s="2">
        <v>8066</v>
      </c>
      <c r="R57" s="2">
        <v>1848</v>
      </c>
      <c r="S57" s="2">
        <v>5544</v>
      </c>
      <c r="T57" s="3">
        <f>'[2]Кабинет Зрения и Консул.п'!O58</f>
        <v>0</v>
      </c>
      <c r="U57" s="7">
        <v>0</v>
      </c>
      <c r="V57" s="2">
        <f>'[2] Стом обращ'!R57:R58</f>
        <v>6011</v>
      </c>
      <c r="W57" s="2">
        <f>'[2] Стом обращ'!S58</f>
        <v>26079</v>
      </c>
      <c r="X57" s="2">
        <v>994.05287707034654</v>
      </c>
      <c r="Y57" s="3"/>
      <c r="Z57" s="2">
        <f>'[2]КТ '!O58</f>
        <v>0</v>
      </c>
      <c r="AA57" s="2">
        <f>[2]МРТ!O58</f>
        <v>0</v>
      </c>
      <c r="AB57" s="2">
        <f>[2]УЗИ!O56</f>
        <v>1173</v>
      </c>
      <c r="AC57" s="2">
        <f>[2]Эндоск!O58</f>
        <v>0</v>
      </c>
      <c r="AD57" s="2"/>
      <c r="AE57" s="2"/>
      <c r="AF57" s="8">
        <f>[2]ТЕСТ!O58</f>
        <v>0</v>
      </c>
      <c r="AG57" s="2">
        <f>'[2]Протокол №4  '!BH58</f>
        <v>0</v>
      </c>
      <c r="AH57" s="2">
        <f>'[2]Протокол №4  '!BI58</f>
        <v>0</v>
      </c>
      <c r="AI57" s="2">
        <f>'[2]Протокол №4  '!BJ58</f>
        <v>0</v>
      </c>
      <c r="AJ57" s="2">
        <f>[2]ДН!O58</f>
        <v>8449</v>
      </c>
      <c r="AK57" s="9">
        <f>[2]ДН!V58</f>
        <v>1732</v>
      </c>
      <c r="AL57" s="9">
        <f>[2]ДН!AC58</f>
        <v>2645</v>
      </c>
      <c r="AM57" s="9">
        <f>[2]ДН!AJ58</f>
        <v>3162</v>
      </c>
      <c r="AN57" s="9">
        <f>AO57+AP57+AQ57</f>
        <v>0</v>
      </c>
      <c r="AO57" s="2">
        <v>0</v>
      </c>
      <c r="AP57" s="2">
        <v>0</v>
      </c>
      <c r="AQ57" s="2"/>
      <c r="AR57" s="2">
        <f>AS57+AT57+AU57</f>
        <v>1450</v>
      </c>
      <c r="AS57" s="2">
        <f>'[2]ДС СМП'!O58</f>
        <v>1450</v>
      </c>
      <c r="AT57" s="2">
        <f>'[2]ДС онко'!O58</f>
        <v>0</v>
      </c>
      <c r="AU57" s="2"/>
      <c r="AV57" s="2"/>
      <c r="AW57" s="3"/>
      <c r="AX57" s="9">
        <f>'[2]МР КС'!O58</f>
        <v>0</v>
      </c>
      <c r="AY57" s="4"/>
      <c r="AZ57" s="46"/>
    </row>
    <row r="58" spans="1:52" s="44" customFormat="1" x14ac:dyDescent="0.25">
      <c r="A58" s="12">
        <f t="shared" si="0"/>
        <v>50</v>
      </c>
      <c r="B58" s="60" t="s">
        <v>121</v>
      </c>
      <c r="C58" s="2">
        <v>0</v>
      </c>
      <c r="D58" s="3">
        <v>0</v>
      </c>
      <c r="E58" s="2">
        <f>F58+G58+H58+J58+K58+L58+N58</f>
        <v>0</v>
      </c>
      <c r="F58" s="2">
        <v>0</v>
      </c>
      <c r="G58" s="2">
        <f>[2]ПМО!M59</f>
        <v>0</v>
      </c>
      <c r="H58" s="2">
        <f>'[2]Диспанс '!L59</f>
        <v>0</v>
      </c>
      <c r="I58" s="2">
        <f>[2]УД!M59</f>
        <v>0</v>
      </c>
      <c r="J58" s="3">
        <v>0</v>
      </c>
      <c r="K58" s="5">
        <f>[2]ШСД!O59</f>
        <v>0</v>
      </c>
      <c r="L58" s="2">
        <f>'[2] Стом проф'!P59</f>
        <v>0</v>
      </c>
      <c r="M58" s="2">
        <f>'[2] Стом проф'!Q59</f>
        <v>0</v>
      </c>
      <c r="N58" s="2">
        <f>'[2]Ак проф'!O59</f>
        <v>0</v>
      </c>
      <c r="O58" s="2">
        <f>'[2]Протокол №4  '!AB59</f>
        <v>0</v>
      </c>
      <c r="P58" s="2">
        <f>Q58+T58+U58+V58+X58+Y58+Z58+AA58+AB58+AC58+AD58+AE58+AF58+AH58+S58</f>
        <v>126751</v>
      </c>
      <c r="Q58" s="2">
        <v>0</v>
      </c>
      <c r="R58" s="2">
        <v>0</v>
      </c>
      <c r="S58" s="2">
        <v>0</v>
      </c>
      <c r="T58" s="3">
        <f>'[2]Кабинет Зрения и Консул.п'!O59</f>
        <v>0</v>
      </c>
      <c r="U58" s="7">
        <v>0</v>
      </c>
      <c r="V58" s="2">
        <f>'[2] Стом обращ'!R58:R59</f>
        <v>2774</v>
      </c>
      <c r="W58" s="2">
        <f>'[2] Стом обращ'!S59</f>
        <v>0</v>
      </c>
      <c r="X58" s="2">
        <v>0</v>
      </c>
      <c r="Y58" s="3"/>
      <c r="Z58" s="2">
        <f>'[2]КТ '!O59</f>
        <v>4000</v>
      </c>
      <c r="AA58" s="2">
        <f>[2]МРТ!O59</f>
        <v>0</v>
      </c>
      <c r="AB58" s="2">
        <f>[2]УЗИ!O57</f>
        <v>22000</v>
      </c>
      <c r="AC58" s="2">
        <f>[2]Эндоск!O59</f>
        <v>500</v>
      </c>
      <c r="AD58" s="2"/>
      <c r="AE58" s="2"/>
      <c r="AF58" s="11">
        <f>[2]ТЕСТ!O59</f>
        <v>97477</v>
      </c>
      <c r="AG58" s="2">
        <f>'[2]Протокол №4  '!BH59</f>
        <v>0</v>
      </c>
      <c r="AH58" s="2">
        <f>'[2]Протокол №4  '!BI59</f>
        <v>0</v>
      </c>
      <c r="AI58" s="2">
        <f>'[2]Протокол №4  '!BJ59</f>
        <v>0</v>
      </c>
      <c r="AJ58" s="2">
        <f>[2]ДН!O59</f>
        <v>0</v>
      </c>
      <c r="AK58" s="9">
        <f>[2]ДН!V59</f>
        <v>0</v>
      </c>
      <c r="AL58" s="9">
        <f>[2]ДН!AC59</f>
        <v>0</v>
      </c>
      <c r="AM58" s="9">
        <f>[2]ДН!AJ59</f>
        <v>0</v>
      </c>
      <c r="AN58" s="9">
        <f>AO58+AP58+AQ58</f>
        <v>0</v>
      </c>
      <c r="AO58" s="2">
        <v>0</v>
      </c>
      <c r="AP58" s="2">
        <v>0</v>
      </c>
      <c r="AQ58" s="2"/>
      <c r="AR58" s="2">
        <f>AS58+AT58+AU58</f>
        <v>100</v>
      </c>
      <c r="AS58" s="2">
        <f>'[2]ДС СМП'!O59</f>
        <v>100</v>
      </c>
      <c r="AT58" s="2">
        <f>'[2]ДС онко'!O59</f>
        <v>0</v>
      </c>
      <c r="AU58" s="2"/>
      <c r="AV58" s="2"/>
      <c r="AW58" s="3"/>
      <c r="AX58" s="9">
        <f>'[2]МР КС'!O59</f>
        <v>0</v>
      </c>
      <c r="AY58" s="4"/>
      <c r="AZ58" s="46"/>
    </row>
    <row r="59" spans="1:52" s="44" customFormat="1" x14ac:dyDescent="0.25">
      <c r="A59" s="12">
        <f t="shared" si="0"/>
        <v>51</v>
      </c>
      <c r="B59" s="60" t="s">
        <v>122</v>
      </c>
      <c r="C59" s="2">
        <v>0</v>
      </c>
      <c r="D59" s="3">
        <v>0</v>
      </c>
      <c r="E59" s="2">
        <f>F59+G59+H59+J59+K59+L59+N59</f>
        <v>119435</v>
      </c>
      <c r="F59" s="2">
        <v>77707</v>
      </c>
      <c r="G59" s="2">
        <f>[2]ПМО!M60</f>
        <v>6391</v>
      </c>
      <c r="H59" s="2">
        <f>'[2]Диспанс '!L60</f>
        <v>30890</v>
      </c>
      <c r="I59" s="2">
        <f>[2]УД!M60</f>
        <v>5473</v>
      </c>
      <c r="J59" s="3">
        <v>0</v>
      </c>
      <c r="K59" s="5">
        <f>[2]ШСД!O60</f>
        <v>0</v>
      </c>
      <c r="L59" s="2">
        <f>'[2] Стом проф'!P60</f>
        <v>125</v>
      </c>
      <c r="M59" s="2">
        <f>'[2] Стом проф'!Q60</f>
        <v>499</v>
      </c>
      <c r="N59" s="2">
        <f>'[2]Ак проф'!O60</f>
        <v>4322</v>
      </c>
      <c r="O59" s="2">
        <f>'[2]Протокол №4  '!AB60</f>
        <v>32790</v>
      </c>
      <c r="P59" s="2">
        <f>Q59+T59+U59+V59+X59+Y59+Z59+AA59+AB59+AC59+AD59+AE59+AF59+AH59+S59</f>
        <v>40244.465538549106</v>
      </c>
      <c r="Q59" s="2">
        <v>21602</v>
      </c>
      <c r="R59" s="2">
        <v>5928</v>
      </c>
      <c r="S59" s="2">
        <v>17784</v>
      </c>
      <c r="T59" s="3">
        <f>'[2]Кабинет Зрения и Консул.п'!O60</f>
        <v>0</v>
      </c>
      <c r="U59" s="7">
        <v>0</v>
      </c>
      <c r="V59" s="2">
        <f>'[2] Стом обращ'!R59:R60</f>
        <v>0</v>
      </c>
      <c r="W59" s="2">
        <f>'[2] Стом обращ'!S60</f>
        <v>17386</v>
      </c>
      <c r="X59" s="2">
        <v>858.46553854910564</v>
      </c>
      <c r="Y59" s="3"/>
      <c r="Z59" s="2">
        <f>'[2]КТ '!O60</f>
        <v>0</v>
      </c>
      <c r="AA59" s="2">
        <f>[2]МРТ!O60</f>
        <v>0</v>
      </c>
      <c r="AB59" s="2">
        <f>[2]УЗИ!O58</f>
        <v>0</v>
      </c>
      <c r="AC59" s="2">
        <f>[2]Эндоск!O60</f>
        <v>0</v>
      </c>
      <c r="AD59" s="2"/>
      <c r="AE59" s="2"/>
      <c r="AF59" s="8">
        <f>[2]ТЕСТ!O60</f>
        <v>0</v>
      </c>
      <c r="AG59" s="2">
        <f>'[2]Протокол №4  '!BH60</f>
        <v>0</v>
      </c>
      <c r="AH59" s="2">
        <f>'[2]Протокол №4  '!BI60</f>
        <v>0</v>
      </c>
      <c r="AI59" s="2">
        <f>'[2]Протокол №4  '!BJ60</f>
        <v>0</v>
      </c>
      <c r="AJ59" s="2">
        <f>[2]ДН!O60</f>
        <v>22680</v>
      </c>
      <c r="AK59" s="9">
        <f>[2]ДН!V60</f>
        <v>4427</v>
      </c>
      <c r="AL59" s="9">
        <f>[2]ДН!AC60</f>
        <v>6043</v>
      </c>
      <c r="AM59" s="9">
        <f>[2]ДН!AJ60</f>
        <v>9413</v>
      </c>
      <c r="AN59" s="9">
        <f>AO59+AP59+AQ59</f>
        <v>0</v>
      </c>
      <c r="AO59" s="2">
        <v>0</v>
      </c>
      <c r="AP59" s="2">
        <v>0</v>
      </c>
      <c r="AQ59" s="2"/>
      <c r="AR59" s="2">
        <f>AS59+AT59+AU59</f>
        <v>0</v>
      </c>
      <c r="AS59" s="2">
        <f>'[2]ДС СМП'!O60</f>
        <v>0</v>
      </c>
      <c r="AT59" s="2">
        <f>'[2]ДС онко'!O60</f>
        <v>0</v>
      </c>
      <c r="AU59" s="2"/>
      <c r="AV59" s="2"/>
      <c r="AW59" s="3"/>
      <c r="AX59" s="9">
        <f>'[2]МР КС'!O60</f>
        <v>0</v>
      </c>
      <c r="AY59" s="4"/>
      <c r="AZ59" s="46"/>
    </row>
    <row r="60" spans="1:52" s="44" customFormat="1" x14ac:dyDescent="0.25">
      <c r="A60" s="12">
        <f t="shared" si="0"/>
        <v>52</v>
      </c>
      <c r="B60" s="60" t="s">
        <v>123</v>
      </c>
      <c r="C60" s="2">
        <v>0</v>
      </c>
      <c r="D60" s="3">
        <v>0</v>
      </c>
      <c r="E60" s="2">
        <f>F60+G60+H60+J60+K60+L60+N60</f>
        <v>51624</v>
      </c>
      <c r="F60" s="2">
        <v>34507</v>
      </c>
      <c r="G60" s="2">
        <f>[2]ПМО!M61</f>
        <v>2998</v>
      </c>
      <c r="H60" s="2">
        <f>'[2]Диспанс '!L61</f>
        <v>14119</v>
      </c>
      <c r="I60" s="2">
        <f>[2]УД!M61</f>
        <v>3168</v>
      </c>
      <c r="J60" s="3">
        <v>0</v>
      </c>
      <c r="K60" s="5">
        <f>[2]ШСД!O61</f>
        <v>0</v>
      </c>
      <c r="L60" s="2">
        <f>'[2] Стом проф'!P61</f>
        <v>0</v>
      </c>
      <c r="M60" s="2">
        <f>'[2] Стом проф'!Q61</f>
        <v>0</v>
      </c>
      <c r="N60" s="2">
        <f>'[2]Ак проф'!O61</f>
        <v>0</v>
      </c>
      <c r="O60" s="2">
        <f>'[2]Протокол №4  '!AB61</f>
        <v>15235</v>
      </c>
      <c r="P60" s="2">
        <f>Q60+T60+U60+V60+X60+Y60+Z60+AA60+AB60+AC60+AD60+AE60+AF60+AH60+S60</f>
        <v>19763</v>
      </c>
      <c r="Q60" s="2">
        <v>8642</v>
      </c>
      <c r="R60" s="2">
        <v>2824</v>
      </c>
      <c r="S60" s="2">
        <v>8471</v>
      </c>
      <c r="T60" s="3">
        <f>'[2]Кабинет Зрения и Консул.п'!O61</f>
        <v>0</v>
      </c>
      <c r="U60" s="7">
        <v>0</v>
      </c>
      <c r="V60" s="2">
        <f>'[2] Стом обращ'!R60:R61</f>
        <v>1850</v>
      </c>
      <c r="W60" s="2">
        <f>'[2] Стом обращ'!S61</f>
        <v>0</v>
      </c>
      <c r="X60" s="2">
        <v>0</v>
      </c>
      <c r="Y60" s="3"/>
      <c r="Z60" s="2">
        <f>'[2]КТ '!O61</f>
        <v>0</v>
      </c>
      <c r="AA60" s="2">
        <f>[2]МРТ!O61</f>
        <v>0</v>
      </c>
      <c r="AB60" s="2">
        <f>[2]УЗИ!O59</f>
        <v>800</v>
      </c>
      <c r="AC60" s="2">
        <f>[2]Эндоск!O61</f>
        <v>0</v>
      </c>
      <c r="AD60" s="2"/>
      <c r="AE60" s="2"/>
      <c r="AF60" s="8">
        <f>[2]ТЕСТ!O61</f>
        <v>0</v>
      </c>
      <c r="AG60" s="2">
        <f>'[2]Протокол №4  '!BH61</f>
        <v>0</v>
      </c>
      <c r="AH60" s="2">
        <f>'[2]Протокол №4  '!BI61</f>
        <v>0</v>
      </c>
      <c r="AI60" s="2">
        <f>'[2]Протокол №4  '!BJ61</f>
        <v>0</v>
      </c>
      <c r="AJ60" s="2">
        <f>[2]ДН!O61</f>
        <v>13284</v>
      </c>
      <c r="AK60" s="9">
        <f>[2]ДН!V61</f>
        <v>2073</v>
      </c>
      <c r="AL60" s="9">
        <f>[2]ДН!AC61</f>
        <v>4824</v>
      </c>
      <c r="AM60" s="9">
        <f>[2]ДН!AJ61</f>
        <v>5463</v>
      </c>
      <c r="AN60" s="9">
        <f>AO60+AP60+AQ60</f>
        <v>0</v>
      </c>
      <c r="AO60" s="2">
        <v>0</v>
      </c>
      <c r="AP60" s="2">
        <v>0</v>
      </c>
      <c r="AQ60" s="2"/>
      <c r="AR60" s="2">
        <f>AS60+AT60+AU60</f>
        <v>0</v>
      </c>
      <c r="AS60" s="2">
        <f>'[2]ДС СМП'!O61</f>
        <v>0</v>
      </c>
      <c r="AT60" s="2">
        <f>'[2]ДС онко'!O61</f>
        <v>0</v>
      </c>
      <c r="AU60" s="2"/>
      <c r="AV60" s="2"/>
      <c r="AW60" s="3"/>
      <c r="AX60" s="9">
        <f>'[2]МР КС'!O61</f>
        <v>0</v>
      </c>
      <c r="AY60" s="4"/>
      <c r="AZ60" s="46"/>
    </row>
    <row r="61" spans="1:52" s="44" customFormat="1" x14ac:dyDescent="0.25">
      <c r="A61" s="12">
        <f t="shared" si="0"/>
        <v>53</v>
      </c>
      <c r="B61" s="60" t="s">
        <v>124</v>
      </c>
      <c r="C61" s="2">
        <v>0</v>
      </c>
      <c r="D61" s="3">
        <v>0</v>
      </c>
      <c r="E61" s="2">
        <f>F61+G61+H61+J61+K61+L61+N61</f>
        <v>71867</v>
      </c>
      <c r="F61" s="2">
        <v>45583</v>
      </c>
      <c r="G61" s="2">
        <f>[2]ПМО!M62</f>
        <v>3542</v>
      </c>
      <c r="H61" s="2">
        <f>'[2]Диспанс '!L62</f>
        <v>18126</v>
      </c>
      <c r="I61" s="2">
        <f>[2]УД!M62</f>
        <v>3611</v>
      </c>
      <c r="J61" s="3">
        <v>0</v>
      </c>
      <c r="K61" s="5">
        <f>[2]ШСД!O62</f>
        <v>169</v>
      </c>
      <c r="L61" s="2">
        <f>'[2] Стом проф'!P62</f>
        <v>125</v>
      </c>
      <c r="M61" s="2">
        <f>'[2] Стом проф'!Q62</f>
        <v>499</v>
      </c>
      <c r="N61" s="2">
        <f>'[2]Ак проф'!O62</f>
        <v>4322</v>
      </c>
      <c r="O61" s="2">
        <f>'[2]Протокол №4  '!AB62</f>
        <v>19664</v>
      </c>
      <c r="P61" s="2">
        <f>Q61+T61+U61+V61+X61+Y61+Z61+AA61+AB61+AC61+AD61+AE61+AF61+AH61+S61</f>
        <v>24020.517922443098</v>
      </c>
      <c r="Q61" s="2">
        <v>13181</v>
      </c>
      <c r="R61" s="2">
        <v>3375</v>
      </c>
      <c r="S61" s="2">
        <v>10125</v>
      </c>
      <c r="T61" s="3">
        <f>'[2]Кабинет Зрения и Консул.п'!O62</f>
        <v>0</v>
      </c>
      <c r="U61" s="7">
        <v>0</v>
      </c>
      <c r="V61" s="2">
        <f>'[2] Стом обращ'!R61:R62</f>
        <v>0</v>
      </c>
      <c r="W61" s="2">
        <f>'[2] Стом обращ'!S62</f>
        <v>17386</v>
      </c>
      <c r="X61" s="2">
        <v>714.51792244309922</v>
      </c>
      <c r="Y61" s="3"/>
      <c r="Z61" s="2">
        <f>'[2]КТ '!O62</f>
        <v>0</v>
      </c>
      <c r="AA61" s="2">
        <f>[2]МРТ!O62</f>
        <v>0</v>
      </c>
      <c r="AB61" s="2">
        <f>[2]УЗИ!O60</f>
        <v>0</v>
      </c>
      <c r="AC61" s="2">
        <f>[2]Эндоск!O62</f>
        <v>0</v>
      </c>
      <c r="AD61" s="2"/>
      <c r="AE61" s="2"/>
      <c r="AF61" s="8">
        <f>[2]ТЕСТ!O62</f>
        <v>0</v>
      </c>
      <c r="AG61" s="2">
        <f>'[2]Протокол №4  '!BH62</f>
        <v>0</v>
      </c>
      <c r="AH61" s="2">
        <f>'[2]Протокол №4  '!BI62</f>
        <v>0</v>
      </c>
      <c r="AI61" s="2">
        <f>'[2]Протокол №4  '!BJ62</f>
        <v>0</v>
      </c>
      <c r="AJ61" s="2">
        <f>[2]ДН!O62</f>
        <v>19792</v>
      </c>
      <c r="AK61" s="9">
        <f>[2]ДН!V62</f>
        <v>2712</v>
      </c>
      <c r="AL61" s="9">
        <f>[2]ДН!AC62</f>
        <v>8099</v>
      </c>
      <c r="AM61" s="9">
        <f>[2]ДН!AJ62</f>
        <v>6876</v>
      </c>
      <c r="AN61" s="9">
        <f>AO61+AP61+AQ61</f>
        <v>0</v>
      </c>
      <c r="AO61" s="2">
        <v>0</v>
      </c>
      <c r="AP61" s="2">
        <v>0</v>
      </c>
      <c r="AQ61" s="2"/>
      <c r="AR61" s="2">
        <f>AS61+AT61+AU61</f>
        <v>0</v>
      </c>
      <c r="AS61" s="2">
        <f>'[2]ДС СМП'!O62</f>
        <v>0</v>
      </c>
      <c r="AT61" s="2">
        <f>'[2]ДС онко'!O62</f>
        <v>0</v>
      </c>
      <c r="AU61" s="2"/>
      <c r="AV61" s="2"/>
      <c r="AW61" s="3"/>
      <c r="AX61" s="9">
        <f>'[2]МР КС'!O62</f>
        <v>0</v>
      </c>
      <c r="AY61" s="4"/>
      <c r="AZ61" s="46"/>
    </row>
    <row r="62" spans="1:52" s="44" customFormat="1" x14ac:dyDescent="0.25">
      <c r="A62" s="12">
        <f t="shared" si="0"/>
        <v>54</v>
      </c>
      <c r="B62" s="60" t="s">
        <v>125</v>
      </c>
      <c r="C62" s="2">
        <v>0</v>
      </c>
      <c r="D62" s="3">
        <v>0</v>
      </c>
      <c r="E62" s="2">
        <f>F62+G62+H62+J62+K62+L62+N62</f>
        <v>53883</v>
      </c>
      <c r="F62" s="2">
        <v>32915</v>
      </c>
      <c r="G62" s="2">
        <f>[2]ПМО!M63</f>
        <v>2680</v>
      </c>
      <c r="H62" s="2">
        <f>'[2]Диспанс '!L63</f>
        <v>14798</v>
      </c>
      <c r="I62" s="2">
        <f>[2]УД!M63</f>
        <v>1848</v>
      </c>
      <c r="J62" s="3">
        <v>0</v>
      </c>
      <c r="K62" s="5">
        <f>[2]ШСД!O63</f>
        <v>0</v>
      </c>
      <c r="L62" s="2">
        <f>'[2] Стом проф'!P63</f>
        <v>249</v>
      </c>
      <c r="M62" s="2">
        <f>'[2] Стом проф'!Q63</f>
        <v>998</v>
      </c>
      <c r="N62" s="2">
        <f>'[2]Ак проф'!O63</f>
        <v>3241</v>
      </c>
      <c r="O62" s="2">
        <f>'[2]Протокол №4  '!AB63</f>
        <v>13721</v>
      </c>
      <c r="P62" s="2">
        <f>Q62+T62+U62+V62+X62+Y62+Z62+AA62+AB62+AC62+AD62+AE62+AF62+AH62+S62</f>
        <v>19637.026435408941</v>
      </c>
      <c r="Q62" s="2">
        <v>8160</v>
      </c>
      <c r="R62" s="2">
        <v>2710</v>
      </c>
      <c r="S62" s="2">
        <v>8130</v>
      </c>
      <c r="T62" s="3">
        <f>'[2]Кабинет Зрения и Консул.п'!O63</f>
        <v>0</v>
      </c>
      <c r="U62" s="7">
        <v>0</v>
      </c>
      <c r="V62" s="2">
        <f>'[2] Стом обращ'!R62:R63</f>
        <v>1850</v>
      </c>
      <c r="W62" s="2">
        <f>'[2] Стом обращ'!S63</f>
        <v>34772</v>
      </c>
      <c r="X62" s="2">
        <v>497.02643540894223</v>
      </c>
      <c r="Y62" s="3"/>
      <c r="Z62" s="2">
        <f>'[2]КТ '!O63</f>
        <v>0</v>
      </c>
      <c r="AA62" s="2">
        <f>[2]МРТ!O63</f>
        <v>0</v>
      </c>
      <c r="AB62" s="2">
        <f>[2]УЗИ!O61</f>
        <v>1000</v>
      </c>
      <c r="AC62" s="2">
        <f>[2]Эндоск!O63</f>
        <v>0</v>
      </c>
      <c r="AD62" s="2"/>
      <c r="AE62" s="2"/>
      <c r="AF62" s="8">
        <f>[2]ТЕСТ!O63</f>
        <v>0</v>
      </c>
      <c r="AG62" s="2">
        <f>'[2]Протокол №4  '!BH63</f>
        <v>0</v>
      </c>
      <c r="AH62" s="2">
        <f>'[2]Протокол №4  '!BI63</f>
        <v>0</v>
      </c>
      <c r="AI62" s="2">
        <f>'[2]Протокол №4  '!BJ63</f>
        <v>0</v>
      </c>
      <c r="AJ62" s="2">
        <f>[2]ДН!O63</f>
        <v>11090</v>
      </c>
      <c r="AK62" s="9">
        <f>[2]ДН!V63</f>
        <v>1779</v>
      </c>
      <c r="AL62" s="9">
        <f>[2]ДН!AC63</f>
        <v>3512</v>
      </c>
      <c r="AM62" s="9">
        <f>[2]ДН!AJ63</f>
        <v>4995</v>
      </c>
      <c r="AN62" s="9">
        <f>AO62+AP62+AQ62</f>
        <v>0</v>
      </c>
      <c r="AO62" s="2">
        <v>0</v>
      </c>
      <c r="AP62" s="2">
        <v>0</v>
      </c>
      <c r="AQ62" s="2"/>
      <c r="AR62" s="2">
        <f>AS62+AT62+AU62</f>
        <v>0</v>
      </c>
      <c r="AS62" s="2">
        <f>'[2]ДС СМП'!O63</f>
        <v>0</v>
      </c>
      <c r="AT62" s="2">
        <f>'[2]ДС онко'!O63</f>
        <v>0</v>
      </c>
      <c r="AU62" s="2"/>
      <c r="AV62" s="2"/>
      <c r="AW62" s="3"/>
      <c r="AX62" s="9">
        <f>'[2]МР КС'!O63</f>
        <v>0</v>
      </c>
      <c r="AY62" s="4"/>
      <c r="AZ62" s="46"/>
    </row>
    <row r="63" spans="1:52" s="44" customFormat="1" x14ac:dyDescent="0.25">
      <c r="A63" s="12">
        <f t="shared" si="0"/>
        <v>55</v>
      </c>
      <c r="B63" s="60" t="s">
        <v>126</v>
      </c>
      <c r="C63" s="2">
        <v>0</v>
      </c>
      <c r="D63" s="3">
        <v>0</v>
      </c>
      <c r="E63" s="2">
        <f>F63+G63+H63+J63+K63+L63+N63</f>
        <v>64238</v>
      </c>
      <c r="F63" s="2">
        <v>41252</v>
      </c>
      <c r="G63" s="2">
        <f>[2]ПМО!M64</f>
        <v>3561</v>
      </c>
      <c r="H63" s="2">
        <f>'[2]Диспанс '!L64</f>
        <v>19300</v>
      </c>
      <c r="I63" s="2">
        <f>[2]УД!M64</f>
        <v>4010</v>
      </c>
      <c r="J63" s="3">
        <v>0</v>
      </c>
      <c r="K63" s="5">
        <f>[2]ШСД!O64</f>
        <v>0</v>
      </c>
      <c r="L63" s="2">
        <f>'[2] Стом проф'!P64</f>
        <v>125</v>
      </c>
      <c r="M63" s="2">
        <f>'[2] Стом проф'!Q64</f>
        <v>499</v>
      </c>
      <c r="N63" s="2">
        <f>'[2]Ак проф'!O64</f>
        <v>0</v>
      </c>
      <c r="O63" s="2">
        <f>'[2]Протокол №4  '!AB64</f>
        <v>17187</v>
      </c>
      <c r="P63" s="2">
        <f>Q63+T63+U63+V63+X63+Y63+Z63+AA63+AB63+AC63+AD63+AE63+AF63+AH63+S63</f>
        <v>23202</v>
      </c>
      <c r="Q63" s="2">
        <v>7923</v>
      </c>
      <c r="R63" s="2">
        <v>3860</v>
      </c>
      <c r="S63" s="2">
        <v>11580</v>
      </c>
      <c r="T63" s="3">
        <f>'[2]Кабинет Зрения и Консул.п'!O64</f>
        <v>0</v>
      </c>
      <c r="U63" s="7">
        <v>0</v>
      </c>
      <c r="V63" s="2">
        <f>'[2] Стом обращ'!R63:R64</f>
        <v>3699</v>
      </c>
      <c r="W63" s="2">
        <f>'[2] Стом обращ'!S64</f>
        <v>17386</v>
      </c>
      <c r="X63" s="2">
        <v>0</v>
      </c>
      <c r="Y63" s="3"/>
      <c r="Z63" s="2">
        <f>'[2]КТ '!O64</f>
        <v>0</v>
      </c>
      <c r="AA63" s="2">
        <f>[2]МРТ!O64</f>
        <v>0</v>
      </c>
      <c r="AB63" s="2">
        <f>[2]УЗИ!O62</f>
        <v>0</v>
      </c>
      <c r="AC63" s="2">
        <f>[2]Эндоск!O64</f>
        <v>0</v>
      </c>
      <c r="AD63" s="2"/>
      <c r="AE63" s="2"/>
      <c r="AF63" s="8">
        <f>[2]ТЕСТ!O64</f>
        <v>0</v>
      </c>
      <c r="AG63" s="2">
        <f>'[2]Протокол №4  '!BH64</f>
        <v>0</v>
      </c>
      <c r="AH63" s="2">
        <f>'[2]Протокол №4  '!BI64</f>
        <v>0</v>
      </c>
      <c r="AI63" s="2">
        <f>'[2]Протокол №4  '!BJ64</f>
        <v>0</v>
      </c>
      <c r="AJ63" s="2">
        <f>[2]ДН!O64</f>
        <v>29717</v>
      </c>
      <c r="AK63" s="9">
        <f>[2]ДН!V64</f>
        <v>2735</v>
      </c>
      <c r="AL63" s="9">
        <f>[2]ДН!AC64</f>
        <v>11949</v>
      </c>
      <c r="AM63" s="9">
        <f>[2]ДН!AJ64</f>
        <v>12230</v>
      </c>
      <c r="AN63" s="9">
        <f>AO63+AP63+AQ63</f>
        <v>0</v>
      </c>
      <c r="AO63" s="2">
        <v>0</v>
      </c>
      <c r="AP63" s="2">
        <v>0</v>
      </c>
      <c r="AQ63" s="2"/>
      <c r="AR63" s="2">
        <f>AS63+AT63+AU63</f>
        <v>0</v>
      </c>
      <c r="AS63" s="2">
        <f>'[2]ДС СМП'!O64</f>
        <v>0</v>
      </c>
      <c r="AT63" s="2">
        <f>'[2]ДС онко'!O64</f>
        <v>0</v>
      </c>
      <c r="AU63" s="2"/>
      <c r="AV63" s="2"/>
      <c r="AW63" s="3"/>
      <c r="AX63" s="9">
        <f>'[2]МР КС'!O64</f>
        <v>0</v>
      </c>
      <c r="AY63" s="4"/>
      <c r="AZ63" s="46"/>
    </row>
    <row r="64" spans="1:52" s="44" customFormat="1" x14ac:dyDescent="0.25">
      <c r="A64" s="12">
        <f t="shared" si="0"/>
        <v>56</v>
      </c>
      <c r="B64" s="60" t="s">
        <v>127</v>
      </c>
      <c r="C64" s="2">
        <v>0</v>
      </c>
      <c r="D64" s="3">
        <v>0</v>
      </c>
      <c r="E64" s="2">
        <f>F64+G64+H64+J64+K64+L64+N64</f>
        <v>101042</v>
      </c>
      <c r="F64" s="2">
        <v>66646</v>
      </c>
      <c r="G64" s="2">
        <f>[2]ПМО!M65</f>
        <v>4629</v>
      </c>
      <c r="H64" s="2">
        <f>'[2]Диспанс '!L65</f>
        <v>25196</v>
      </c>
      <c r="I64" s="2">
        <f>[2]УД!M65</f>
        <v>5927</v>
      </c>
      <c r="J64" s="3">
        <v>0</v>
      </c>
      <c r="K64" s="5">
        <f>[2]ШСД!O65</f>
        <v>0</v>
      </c>
      <c r="L64" s="2">
        <f>'[2] Стом проф'!P65</f>
        <v>249</v>
      </c>
      <c r="M64" s="2">
        <f>'[2] Стом проф'!Q65</f>
        <v>998</v>
      </c>
      <c r="N64" s="2">
        <f>'[2]Ак проф'!O65</f>
        <v>4322</v>
      </c>
      <c r="O64" s="2">
        <f>'[2]Протокол №4  '!AB65</f>
        <v>29879</v>
      </c>
      <c r="P64" s="2">
        <f>Q64+T64+U64+V64+X64+Y64+Z64+AA64+AB64+AC64+AD64+AE64+AF64+AH64+S64</f>
        <v>37984.464293754412</v>
      </c>
      <c r="Q64" s="2">
        <v>18750</v>
      </c>
      <c r="R64" s="2">
        <v>5039</v>
      </c>
      <c r="S64" s="2">
        <v>15118</v>
      </c>
      <c r="T64" s="3">
        <f>'[2]Кабинет Зрения и Консул.п'!O65</f>
        <v>0</v>
      </c>
      <c r="U64" s="7">
        <v>0</v>
      </c>
      <c r="V64" s="2">
        <f>'[2] Стом обращ'!R64:R65</f>
        <v>1850</v>
      </c>
      <c r="W64" s="2">
        <f>'[2] Стом обращ'!S65</f>
        <v>34772</v>
      </c>
      <c r="X64" s="2">
        <v>966.46429375441573</v>
      </c>
      <c r="Y64" s="3"/>
      <c r="Z64" s="2">
        <f>'[2]КТ '!O65</f>
        <v>0</v>
      </c>
      <c r="AA64" s="2">
        <f>[2]МРТ!O65</f>
        <v>0</v>
      </c>
      <c r="AB64" s="2">
        <f>[2]УЗИ!O63</f>
        <v>600</v>
      </c>
      <c r="AC64" s="2">
        <f>[2]Эндоск!O65</f>
        <v>700</v>
      </c>
      <c r="AD64" s="2"/>
      <c r="AE64" s="2"/>
      <c r="AF64" s="8">
        <f>[2]ТЕСТ!O65</f>
        <v>0</v>
      </c>
      <c r="AG64" s="2">
        <f>'[2]Протокол №4  '!BH65</f>
        <v>0</v>
      </c>
      <c r="AH64" s="2">
        <f>'[2]Протокол №4  '!BI65</f>
        <v>0</v>
      </c>
      <c r="AI64" s="2">
        <f>'[2]Протокол №4  '!BJ65</f>
        <v>0</v>
      </c>
      <c r="AJ64" s="2">
        <f>[2]ДН!O65</f>
        <v>14219</v>
      </c>
      <c r="AK64" s="9">
        <f>[2]ДН!V65</f>
        <v>3377</v>
      </c>
      <c r="AL64" s="9">
        <f>[2]ДН!AC65</f>
        <v>1872</v>
      </c>
      <c r="AM64" s="9">
        <f>[2]ДН!AJ65</f>
        <v>7286</v>
      </c>
      <c r="AN64" s="9">
        <f>AO64+AP64+AQ64</f>
        <v>0</v>
      </c>
      <c r="AO64" s="2">
        <v>0</v>
      </c>
      <c r="AP64" s="2">
        <v>0</v>
      </c>
      <c r="AQ64" s="2"/>
      <c r="AR64" s="2">
        <f>AS64+AT64+AU64</f>
        <v>0</v>
      </c>
      <c r="AS64" s="2">
        <f>'[2]ДС СМП'!O65</f>
        <v>0</v>
      </c>
      <c r="AT64" s="2">
        <f>'[2]ДС онко'!O65</f>
        <v>0</v>
      </c>
      <c r="AU64" s="2"/>
      <c r="AV64" s="2"/>
      <c r="AW64" s="3"/>
      <c r="AX64" s="9">
        <f>'[2]МР КС'!O65</f>
        <v>0</v>
      </c>
      <c r="AY64" s="4"/>
      <c r="AZ64" s="46"/>
    </row>
    <row r="65" spans="1:52" s="44" customFormat="1" x14ac:dyDescent="0.25">
      <c r="A65" s="12">
        <f t="shared" si="0"/>
        <v>57</v>
      </c>
      <c r="B65" s="60" t="s">
        <v>128</v>
      </c>
      <c r="C65" s="2">
        <v>0</v>
      </c>
      <c r="D65" s="3">
        <v>0</v>
      </c>
      <c r="E65" s="2">
        <f>F65+G65+H65+J65+K65+L65+N65</f>
        <v>116126</v>
      </c>
      <c r="F65" s="2">
        <v>73974</v>
      </c>
      <c r="G65" s="2">
        <f>[2]ПМО!M66</f>
        <v>6354</v>
      </c>
      <c r="H65" s="2">
        <f>'[2]Диспанс '!L66</f>
        <v>33575</v>
      </c>
      <c r="I65" s="2">
        <f>[2]УД!M66</f>
        <v>7839</v>
      </c>
      <c r="J65" s="3">
        <v>0</v>
      </c>
      <c r="K65" s="5">
        <f>[2]ШСД!O66</f>
        <v>0</v>
      </c>
      <c r="L65" s="2">
        <f>'[2] Стом проф'!P66</f>
        <v>62</v>
      </c>
      <c r="M65" s="2">
        <f>'[2] Стом проф'!Q66</f>
        <v>249</v>
      </c>
      <c r="N65" s="2">
        <f>'[2]Ак проф'!O66</f>
        <v>2161</v>
      </c>
      <c r="O65" s="2">
        <f>'[2]Протокол №4  '!AB66</f>
        <v>31264</v>
      </c>
      <c r="P65" s="2">
        <f>Q65+T65+U65+V65+X65+Y65+Z65+AA65+AB65+AC65+AD65+AE65+AF65+AH65+S65</f>
        <v>40169.073938937989</v>
      </c>
      <c r="Q65" s="2">
        <v>16478</v>
      </c>
      <c r="R65" s="2">
        <v>6465</v>
      </c>
      <c r="S65" s="2">
        <v>19395</v>
      </c>
      <c r="T65" s="3">
        <f>'[2]Кабинет Зрения и Консул.п'!O66</f>
        <v>0</v>
      </c>
      <c r="U65" s="7">
        <v>0</v>
      </c>
      <c r="V65" s="2">
        <f>'[2] Стом обращ'!R65:R66</f>
        <v>3699</v>
      </c>
      <c r="W65" s="2">
        <f>'[2] Стом обращ'!S66</f>
        <v>8693</v>
      </c>
      <c r="X65" s="2">
        <v>597.07393893798701</v>
      </c>
      <c r="Y65" s="3"/>
      <c r="Z65" s="2">
        <f>'[2]КТ '!O66</f>
        <v>0</v>
      </c>
      <c r="AA65" s="2">
        <f>[2]МРТ!O66</f>
        <v>0</v>
      </c>
      <c r="AB65" s="2">
        <f>[2]УЗИ!O64</f>
        <v>0</v>
      </c>
      <c r="AC65" s="2">
        <f>[2]Эндоск!O66</f>
        <v>0</v>
      </c>
      <c r="AD65" s="2"/>
      <c r="AE65" s="2"/>
      <c r="AF65" s="8">
        <f>[2]ТЕСТ!O66</f>
        <v>0</v>
      </c>
      <c r="AG65" s="2">
        <f>'[2]Протокол №4  '!BH66</f>
        <v>0</v>
      </c>
      <c r="AH65" s="2">
        <f>'[2]Протокол №4  '!BI66</f>
        <v>0</v>
      </c>
      <c r="AI65" s="2">
        <f>'[2]Протокол №4  '!BJ66</f>
        <v>0</v>
      </c>
      <c r="AJ65" s="2">
        <f>[2]ДН!O66</f>
        <v>15402</v>
      </c>
      <c r="AK65" s="9">
        <f>[2]ДН!V66</f>
        <v>3307</v>
      </c>
      <c r="AL65" s="9">
        <f>[2]ДН!AC66</f>
        <v>931</v>
      </c>
      <c r="AM65" s="9">
        <f>[2]ДН!AJ66</f>
        <v>9280</v>
      </c>
      <c r="AN65" s="9">
        <f>AO65+AP65+AQ65</f>
        <v>0</v>
      </c>
      <c r="AO65" s="2">
        <v>0</v>
      </c>
      <c r="AP65" s="2">
        <v>0</v>
      </c>
      <c r="AQ65" s="2"/>
      <c r="AR65" s="2">
        <f>AS65+AT65+AU65</f>
        <v>0</v>
      </c>
      <c r="AS65" s="2">
        <f>'[2]ДС СМП'!O66</f>
        <v>0</v>
      </c>
      <c r="AT65" s="2">
        <f>'[2]ДС онко'!O66</f>
        <v>0</v>
      </c>
      <c r="AU65" s="2"/>
      <c r="AV65" s="2"/>
      <c r="AW65" s="3"/>
      <c r="AX65" s="9">
        <f>'[2]МР КС'!O66</f>
        <v>0</v>
      </c>
      <c r="AY65" s="4"/>
      <c r="AZ65" s="46"/>
    </row>
    <row r="66" spans="1:52" s="44" customFormat="1" x14ac:dyDescent="0.25">
      <c r="A66" s="12">
        <f t="shared" si="0"/>
        <v>58</v>
      </c>
      <c r="B66" s="60" t="s">
        <v>129</v>
      </c>
      <c r="C66" s="2">
        <v>0</v>
      </c>
      <c r="D66" s="3">
        <v>0</v>
      </c>
      <c r="E66" s="2">
        <f>F66+G66+H66+J66+K66+L66+N66</f>
        <v>60313</v>
      </c>
      <c r="F66" s="2">
        <v>40528</v>
      </c>
      <c r="G66" s="2">
        <f>[2]ПМО!M67</f>
        <v>3692</v>
      </c>
      <c r="H66" s="2">
        <f>'[2]Диспанс '!L67</f>
        <v>15999</v>
      </c>
      <c r="I66" s="2">
        <f>[2]УД!M67</f>
        <v>3348</v>
      </c>
      <c r="J66" s="3">
        <v>0</v>
      </c>
      <c r="K66" s="5">
        <f>[2]ШСД!O67</f>
        <v>0</v>
      </c>
      <c r="L66" s="2">
        <f>'[2] Стом проф'!P67</f>
        <v>94</v>
      </c>
      <c r="M66" s="2">
        <f>'[2] Стом проф'!Q67</f>
        <v>374</v>
      </c>
      <c r="N66" s="2">
        <f>'[2]Ак проф'!O67</f>
        <v>0</v>
      </c>
      <c r="O66" s="2">
        <f>'[2]Протокол №4  '!AB67</f>
        <v>18411</v>
      </c>
      <c r="P66" s="2">
        <f>Q66+T66+U66+V66+X66+Y66+Z66+AA66+AB66+AC66+AD66+AE66+AF66+AH66+S66</f>
        <v>25253</v>
      </c>
      <c r="Q66" s="2">
        <v>10728</v>
      </c>
      <c r="R66" s="2">
        <v>3200</v>
      </c>
      <c r="S66" s="2">
        <v>9600</v>
      </c>
      <c r="T66" s="3">
        <f>'[2]Кабинет Зрения и Консул.п'!O67</f>
        <v>0</v>
      </c>
      <c r="U66" s="7">
        <v>0</v>
      </c>
      <c r="V66" s="2">
        <f>'[2] Стом обращ'!R66:R67</f>
        <v>925</v>
      </c>
      <c r="W66" s="2">
        <f>'[2] Стом обращ'!S67</f>
        <v>13040</v>
      </c>
      <c r="X66" s="2">
        <v>0</v>
      </c>
      <c r="Y66" s="3"/>
      <c r="Z66" s="2">
        <f>'[2]КТ '!O67</f>
        <v>0</v>
      </c>
      <c r="AA66" s="2">
        <f>[2]МРТ!O67</f>
        <v>0</v>
      </c>
      <c r="AB66" s="2">
        <f>[2]УЗИ!O65</f>
        <v>4000</v>
      </c>
      <c r="AC66" s="2">
        <f>[2]Эндоск!O67</f>
        <v>0</v>
      </c>
      <c r="AD66" s="2"/>
      <c r="AE66" s="2"/>
      <c r="AF66" s="8">
        <f>[2]ТЕСТ!O67</f>
        <v>0</v>
      </c>
      <c r="AG66" s="2">
        <f>'[2]Протокол №4  '!BH67</f>
        <v>0</v>
      </c>
      <c r="AH66" s="2">
        <f>'[2]Протокол №4  '!BI67</f>
        <v>0</v>
      </c>
      <c r="AI66" s="2">
        <f>'[2]Протокол №4  '!BJ67</f>
        <v>0</v>
      </c>
      <c r="AJ66" s="2">
        <f>[2]ДН!O67</f>
        <v>15297</v>
      </c>
      <c r="AK66" s="9">
        <f>[2]ДН!V67</f>
        <v>2331</v>
      </c>
      <c r="AL66" s="9">
        <f>[2]ДН!AC67</f>
        <v>3244</v>
      </c>
      <c r="AM66" s="9">
        <f>[2]ДН!AJ67</f>
        <v>8239</v>
      </c>
      <c r="AN66" s="9">
        <f>AO66+AP66+AQ66</f>
        <v>0</v>
      </c>
      <c r="AO66" s="2">
        <v>0</v>
      </c>
      <c r="AP66" s="2">
        <v>0</v>
      </c>
      <c r="AQ66" s="2"/>
      <c r="AR66" s="2">
        <f>AS66+AT66+AU66</f>
        <v>0</v>
      </c>
      <c r="AS66" s="2">
        <f>'[2]ДС СМП'!O67</f>
        <v>0</v>
      </c>
      <c r="AT66" s="2">
        <f>'[2]ДС онко'!O67</f>
        <v>0</v>
      </c>
      <c r="AU66" s="2"/>
      <c r="AV66" s="2"/>
      <c r="AW66" s="3"/>
      <c r="AX66" s="9">
        <f>'[2]МР КС'!O67</f>
        <v>0</v>
      </c>
      <c r="AY66" s="4"/>
      <c r="AZ66" s="46"/>
    </row>
    <row r="67" spans="1:52" s="44" customFormat="1" x14ac:dyDescent="0.25">
      <c r="A67" s="12">
        <f t="shared" si="0"/>
        <v>59</v>
      </c>
      <c r="B67" s="60" t="s">
        <v>130</v>
      </c>
      <c r="C67" s="2">
        <v>0</v>
      </c>
      <c r="D67" s="3">
        <v>0</v>
      </c>
      <c r="E67" s="2">
        <f>F67+G67+H67+J67+K67+L67+N67</f>
        <v>131794</v>
      </c>
      <c r="F67" s="2">
        <v>97312</v>
      </c>
      <c r="G67" s="2">
        <f>[2]ПМО!M68</f>
        <v>31915</v>
      </c>
      <c r="H67" s="2">
        <f>'[2]Диспанс '!L68</f>
        <v>344</v>
      </c>
      <c r="I67" s="2">
        <f>[2]УД!M68</f>
        <v>0</v>
      </c>
      <c r="J67" s="3">
        <v>0</v>
      </c>
      <c r="K67" s="5">
        <f>[2]ШСД!O68</f>
        <v>0</v>
      </c>
      <c r="L67" s="2">
        <f>'[2] Стом проф'!P68</f>
        <v>62</v>
      </c>
      <c r="M67" s="2">
        <f>'[2] Стом проф'!Q68</f>
        <v>249</v>
      </c>
      <c r="N67" s="2">
        <f>'[2]Ак проф'!O68</f>
        <v>2161</v>
      </c>
      <c r="O67" s="2">
        <f>'[2]Протокол №4  '!AB68</f>
        <v>18114</v>
      </c>
      <c r="P67" s="2">
        <f>Q67+T67+U67+V67+X67+Y67+Z67+AA67+AB67+AC67+AD67+AE67+AF67+AH67+S67</f>
        <v>67134.266402129055</v>
      </c>
      <c r="Q67" s="2">
        <v>63619</v>
      </c>
      <c r="R67" s="2">
        <v>69</v>
      </c>
      <c r="S67" s="2">
        <v>206</v>
      </c>
      <c r="T67" s="3">
        <f>'[2]Кабинет Зрения и Консул.п'!O68</f>
        <v>1500</v>
      </c>
      <c r="U67" s="7">
        <v>0</v>
      </c>
      <c r="V67" s="2">
        <f>'[2] Стом обращ'!R67:R68</f>
        <v>1387</v>
      </c>
      <c r="W67" s="2">
        <f>'[2] Стом обращ'!S68</f>
        <v>8693</v>
      </c>
      <c r="X67" s="2">
        <v>422.26640212904977</v>
      </c>
      <c r="Y67" s="3"/>
      <c r="Z67" s="2">
        <f>'[2]КТ '!O68</f>
        <v>0</v>
      </c>
      <c r="AA67" s="2">
        <f>[2]МРТ!O68</f>
        <v>0</v>
      </c>
      <c r="AB67" s="2">
        <f>[2]УЗИ!O66</f>
        <v>0</v>
      </c>
      <c r="AC67" s="2">
        <f>[2]Эндоск!O68</f>
        <v>0</v>
      </c>
      <c r="AD67" s="2"/>
      <c r="AE67" s="2"/>
      <c r="AF67" s="8">
        <f>[2]ТЕСТ!O68</f>
        <v>0</v>
      </c>
      <c r="AG67" s="4">
        <f>'[2]Протокол №4  '!BH68</f>
        <v>0</v>
      </c>
      <c r="AH67" s="2">
        <f>'[2]Протокол №4  '!BI68</f>
        <v>0</v>
      </c>
      <c r="AI67" s="2">
        <f>'[2]Протокол №4  '!BJ68</f>
        <v>0</v>
      </c>
      <c r="AJ67" s="2">
        <f>[2]ДН!O68</f>
        <v>0</v>
      </c>
      <c r="AK67" s="9">
        <f>[2]ДН!V68</f>
        <v>0</v>
      </c>
      <c r="AL67" s="9">
        <f>[2]ДН!AC68</f>
        <v>0</v>
      </c>
      <c r="AM67" s="9">
        <f>[2]ДН!AJ68</f>
        <v>0</v>
      </c>
      <c r="AN67" s="9">
        <f>AO67+AP67+AQ67</f>
        <v>0</v>
      </c>
      <c r="AO67" s="2">
        <v>0</v>
      </c>
      <c r="AP67" s="2">
        <v>0</v>
      </c>
      <c r="AQ67" s="2"/>
      <c r="AR67" s="2">
        <f>AS67+AT67+AU67</f>
        <v>0</v>
      </c>
      <c r="AS67" s="2">
        <f>'[2]ДС СМП'!O68</f>
        <v>0</v>
      </c>
      <c r="AT67" s="2">
        <f>'[2]ДС онко'!O68</f>
        <v>0</v>
      </c>
      <c r="AU67" s="2"/>
      <c r="AV67" s="2"/>
      <c r="AW67" s="2"/>
      <c r="AX67" s="9">
        <f>'[2]МР КС'!O68</f>
        <v>0</v>
      </c>
      <c r="AY67" s="4"/>
      <c r="AZ67" s="46"/>
    </row>
    <row r="68" spans="1:52" s="44" customFormat="1" x14ac:dyDescent="0.25">
      <c r="A68" s="12">
        <f t="shared" si="0"/>
        <v>60</v>
      </c>
      <c r="B68" s="60" t="s">
        <v>131</v>
      </c>
      <c r="C68" s="2">
        <v>0</v>
      </c>
      <c r="D68" s="3">
        <v>0</v>
      </c>
      <c r="E68" s="2">
        <f>F68+G68+H68+J68+K68+L68+N68</f>
        <v>174909</v>
      </c>
      <c r="F68" s="2">
        <v>133697</v>
      </c>
      <c r="G68" s="2">
        <f>[2]ПМО!M69</f>
        <v>38841</v>
      </c>
      <c r="H68" s="2">
        <f>'[2]Диспанс '!L69</f>
        <v>85</v>
      </c>
      <c r="I68" s="2">
        <f>[2]УД!M69</f>
        <v>0</v>
      </c>
      <c r="J68" s="3">
        <v>0</v>
      </c>
      <c r="K68" s="5">
        <f>[2]ШСД!O69</f>
        <v>0</v>
      </c>
      <c r="L68" s="2">
        <f>'[2] Стом проф'!P69</f>
        <v>125</v>
      </c>
      <c r="M68" s="2">
        <f>'[2] Стом проф'!Q69</f>
        <v>499</v>
      </c>
      <c r="N68" s="2">
        <f>'[2]Ак проф'!O69</f>
        <v>2161</v>
      </c>
      <c r="O68" s="2">
        <f>'[2]Протокол №4  '!AB69</f>
        <v>24276</v>
      </c>
      <c r="P68" s="2">
        <f>Q68+T68+U68+V68+X68+Y68+Z68+AA68+AB68+AC68+AD68+AE68+AF68+AH68+S68</f>
        <v>89889.266402129055</v>
      </c>
      <c r="Q68" s="2">
        <v>87791</v>
      </c>
      <c r="R68" s="2">
        <v>17</v>
      </c>
      <c r="S68" s="2">
        <v>51</v>
      </c>
      <c r="T68" s="3">
        <f>'[2]Кабинет Зрения и Консул.п'!O69</f>
        <v>0</v>
      </c>
      <c r="U68" s="7">
        <v>0</v>
      </c>
      <c r="V68" s="2">
        <f>'[2] Стом обращ'!R68:R69</f>
        <v>925</v>
      </c>
      <c r="W68" s="2">
        <f>'[2] Стом обращ'!S69</f>
        <v>17386</v>
      </c>
      <c r="X68" s="2">
        <v>422.26640212904977</v>
      </c>
      <c r="Y68" s="3"/>
      <c r="Z68" s="2">
        <f>'[2]КТ '!O69</f>
        <v>0</v>
      </c>
      <c r="AA68" s="2">
        <f>[2]МРТ!O69</f>
        <v>0</v>
      </c>
      <c r="AB68" s="2">
        <f>[2]УЗИ!O67</f>
        <v>700</v>
      </c>
      <c r="AC68" s="2">
        <f>[2]Эндоск!O69</f>
        <v>0</v>
      </c>
      <c r="AD68" s="2"/>
      <c r="AE68" s="2"/>
      <c r="AF68" s="8">
        <f>[2]ТЕСТ!O69</f>
        <v>0</v>
      </c>
      <c r="AG68" s="4">
        <f>'[2]Протокол №4  '!BH69</f>
        <v>0</v>
      </c>
      <c r="AH68" s="2">
        <f>'[2]Протокол №4  '!BI69</f>
        <v>0</v>
      </c>
      <c r="AI68" s="2">
        <f>'[2]Протокол №4  '!BJ69</f>
        <v>0</v>
      </c>
      <c r="AJ68" s="2">
        <f>[2]ДН!O69</f>
        <v>0</v>
      </c>
      <c r="AK68" s="9">
        <f>[2]ДН!V69</f>
        <v>0</v>
      </c>
      <c r="AL68" s="9">
        <f>[2]ДН!AC69</f>
        <v>0</v>
      </c>
      <c r="AM68" s="9">
        <f>[2]ДН!AJ69</f>
        <v>0</v>
      </c>
      <c r="AN68" s="9">
        <f>AO68+AP68+AQ68</f>
        <v>0</v>
      </c>
      <c r="AO68" s="2">
        <v>0</v>
      </c>
      <c r="AP68" s="2">
        <v>0</v>
      </c>
      <c r="AQ68" s="2"/>
      <c r="AR68" s="2">
        <f>AS68+AT68+AU68</f>
        <v>0</v>
      </c>
      <c r="AS68" s="2">
        <f>'[2]ДС СМП'!O69</f>
        <v>0</v>
      </c>
      <c r="AT68" s="2">
        <f>'[2]ДС онко'!O69</f>
        <v>0</v>
      </c>
      <c r="AU68" s="2"/>
      <c r="AV68" s="2"/>
      <c r="AW68" s="2"/>
      <c r="AX68" s="9">
        <f>'[2]МР КС'!O69</f>
        <v>0</v>
      </c>
      <c r="AY68" s="4"/>
      <c r="AZ68" s="46"/>
    </row>
    <row r="69" spans="1:52" s="44" customFormat="1" x14ac:dyDescent="0.25">
      <c r="A69" s="12">
        <f t="shared" si="0"/>
        <v>61</v>
      </c>
      <c r="B69" s="60" t="s">
        <v>132</v>
      </c>
      <c r="C69" s="2">
        <v>0</v>
      </c>
      <c r="D69" s="3">
        <v>0</v>
      </c>
      <c r="E69" s="2">
        <f>F69+G69+H69+J69+K69+L69+N69</f>
        <v>166889</v>
      </c>
      <c r="F69" s="2">
        <v>115086</v>
      </c>
      <c r="G69" s="2">
        <f>[2]ПМО!M70</f>
        <v>49151</v>
      </c>
      <c r="H69" s="2">
        <f>'[2]Диспанс '!L70</f>
        <v>491</v>
      </c>
      <c r="I69" s="2">
        <f>[2]УД!M70</f>
        <v>0</v>
      </c>
      <c r="J69" s="3">
        <v>0</v>
      </c>
      <c r="K69" s="5">
        <f>[2]ШСД!O70</f>
        <v>0</v>
      </c>
      <c r="L69" s="2">
        <f>'[2] Стом проф'!P70</f>
        <v>0</v>
      </c>
      <c r="M69" s="2">
        <f>'[2] Стом проф'!Q70</f>
        <v>0</v>
      </c>
      <c r="N69" s="2">
        <f>'[2]Ак проф'!O70</f>
        <v>2161</v>
      </c>
      <c r="O69" s="2">
        <f>'[2]Протокол №4  '!AB70</f>
        <v>28915</v>
      </c>
      <c r="P69" s="2">
        <f>Q69+T69+U69+V69+X69+Y69+Z69+AA69+AB69+AC69+AD69+AE69+AF69+AH69+S69</f>
        <v>78721.266402129055</v>
      </c>
      <c r="Q69" s="2">
        <v>75154</v>
      </c>
      <c r="R69" s="2">
        <v>98</v>
      </c>
      <c r="S69" s="2">
        <v>295</v>
      </c>
      <c r="T69" s="3">
        <f>'[2]Кабинет Зрения и Консул.п'!O70</f>
        <v>0</v>
      </c>
      <c r="U69" s="7">
        <v>0</v>
      </c>
      <c r="V69" s="2">
        <f>'[2] Стом обращ'!R69:R70</f>
        <v>1850</v>
      </c>
      <c r="W69" s="2">
        <f>'[2] Стом обращ'!S70</f>
        <v>0</v>
      </c>
      <c r="X69" s="2">
        <v>422.26640212904977</v>
      </c>
      <c r="Y69" s="3"/>
      <c r="Z69" s="2">
        <f>'[2]КТ '!O70</f>
        <v>0</v>
      </c>
      <c r="AA69" s="2">
        <f>[2]МРТ!O70</f>
        <v>0</v>
      </c>
      <c r="AB69" s="2">
        <f>[2]УЗИ!O68</f>
        <v>1000</v>
      </c>
      <c r="AC69" s="2">
        <f>[2]Эндоск!O70</f>
        <v>0</v>
      </c>
      <c r="AD69" s="2"/>
      <c r="AE69" s="2"/>
      <c r="AF69" s="8">
        <f>[2]ТЕСТ!O70</f>
        <v>0</v>
      </c>
      <c r="AG69" s="4">
        <f>'[2]Протокол №4  '!BH70</f>
        <v>0</v>
      </c>
      <c r="AH69" s="2">
        <f>'[2]Протокол №4  '!BI70</f>
        <v>0</v>
      </c>
      <c r="AI69" s="2">
        <f>'[2]Протокол №4  '!BJ70</f>
        <v>0</v>
      </c>
      <c r="AJ69" s="2">
        <f>[2]ДН!O70</f>
        <v>0</v>
      </c>
      <c r="AK69" s="9">
        <f>[2]ДН!V70</f>
        <v>0</v>
      </c>
      <c r="AL69" s="9">
        <f>[2]ДН!AC70</f>
        <v>0</v>
      </c>
      <c r="AM69" s="9">
        <f>[2]ДН!AJ70</f>
        <v>0</v>
      </c>
      <c r="AN69" s="9">
        <f>AO69+AP69+AQ69</f>
        <v>0</v>
      </c>
      <c r="AO69" s="2">
        <v>0</v>
      </c>
      <c r="AP69" s="2">
        <v>0</v>
      </c>
      <c r="AQ69" s="2"/>
      <c r="AR69" s="2">
        <f>AS69+AT69+AU69</f>
        <v>0</v>
      </c>
      <c r="AS69" s="2">
        <f>'[2]ДС СМП'!O70</f>
        <v>0</v>
      </c>
      <c r="AT69" s="2">
        <f>'[2]ДС онко'!O70</f>
        <v>0</v>
      </c>
      <c r="AU69" s="2"/>
      <c r="AV69" s="2"/>
      <c r="AW69" s="2"/>
      <c r="AX69" s="9">
        <f>'[2]МР КС'!O70</f>
        <v>0</v>
      </c>
      <c r="AY69" s="4"/>
      <c r="AZ69" s="46"/>
    </row>
    <row r="70" spans="1:52" s="44" customFormat="1" x14ac:dyDescent="0.25">
      <c r="A70" s="12">
        <f t="shared" si="0"/>
        <v>62</v>
      </c>
      <c r="B70" s="60" t="s">
        <v>133</v>
      </c>
      <c r="C70" s="2">
        <v>0</v>
      </c>
      <c r="D70" s="3">
        <v>0</v>
      </c>
      <c r="E70" s="2">
        <f>F70+G70+H70+J70+K70+L70+N70</f>
        <v>126840</v>
      </c>
      <c r="F70" s="2">
        <v>83344</v>
      </c>
      <c r="G70" s="2">
        <f>[2]ПМО!M71</f>
        <v>41004</v>
      </c>
      <c r="H70" s="2">
        <f>'[2]Диспанс '!L71</f>
        <v>159</v>
      </c>
      <c r="I70" s="2">
        <f>[2]УД!M71</f>
        <v>0</v>
      </c>
      <c r="J70" s="3">
        <v>0</v>
      </c>
      <c r="K70" s="5">
        <f>[2]ШСД!O71</f>
        <v>0</v>
      </c>
      <c r="L70" s="2">
        <f>'[2] Стом проф'!P71</f>
        <v>172</v>
      </c>
      <c r="M70" s="2">
        <f>'[2] Стом проф'!Q71</f>
        <v>686</v>
      </c>
      <c r="N70" s="2">
        <f>'[2]Ак проф'!O71</f>
        <v>2161</v>
      </c>
      <c r="O70" s="2">
        <f>'[2]Протокол №4  '!AB71</f>
        <v>21055</v>
      </c>
      <c r="P70" s="2">
        <f>Q70+T70+U70+V70+X70+Y70+Z70+AA70+AB70+AC70+AD70+AE70+AF70+AH70+S70</f>
        <v>56139.266402129047</v>
      </c>
      <c r="Q70" s="2">
        <v>54622</v>
      </c>
      <c r="R70" s="2">
        <v>32</v>
      </c>
      <c r="S70" s="2">
        <v>95</v>
      </c>
      <c r="T70" s="3">
        <f>'[2]Кабинет Зрения и Консул.п'!O71</f>
        <v>0</v>
      </c>
      <c r="U70" s="7">
        <v>0</v>
      </c>
      <c r="V70" s="2">
        <f>'[2] Стом обращ'!R70:R71</f>
        <v>0</v>
      </c>
      <c r="W70" s="2">
        <f>'[2] Стом обращ'!S71</f>
        <v>23906</v>
      </c>
      <c r="X70" s="2">
        <v>422.26640212904977</v>
      </c>
      <c r="Y70" s="3"/>
      <c r="Z70" s="2">
        <f>'[2]КТ '!O71</f>
        <v>0</v>
      </c>
      <c r="AA70" s="2">
        <f>[2]МРТ!O71</f>
        <v>0</v>
      </c>
      <c r="AB70" s="2">
        <f>[2]УЗИ!O69</f>
        <v>1000</v>
      </c>
      <c r="AC70" s="2">
        <f>[2]Эндоск!O71</f>
        <v>0</v>
      </c>
      <c r="AD70" s="2"/>
      <c r="AE70" s="2"/>
      <c r="AF70" s="8">
        <f>[2]ТЕСТ!O71</f>
        <v>0</v>
      </c>
      <c r="AG70" s="4">
        <f>'[2]Протокол №4  '!BH71</f>
        <v>0</v>
      </c>
      <c r="AH70" s="2">
        <f>'[2]Протокол №4  '!BI71</f>
        <v>0</v>
      </c>
      <c r="AI70" s="2">
        <f>'[2]Протокол №4  '!BJ71</f>
        <v>0</v>
      </c>
      <c r="AJ70" s="2">
        <f>[2]ДН!O71</f>
        <v>0</v>
      </c>
      <c r="AK70" s="9">
        <f>[2]ДН!V71</f>
        <v>0</v>
      </c>
      <c r="AL70" s="9">
        <f>[2]ДН!AC71</f>
        <v>0</v>
      </c>
      <c r="AM70" s="9">
        <f>[2]ДН!AJ71</f>
        <v>0</v>
      </c>
      <c r="AN70" s="9">
        <f>AO70+AP70+AQ70</f>
        <v>0</v>
      </c>
      <c r="AO70" s="2">
        <v>0</v>
      </c>
      <c r="AP70" s="2">
        <v>0</v>
      </c>
      <c r="AQ70" s="2"/>
      <c r="AR70" s="2">
        <f>AS70+AT70+AU70</f>
        <v>0</v>
      </c>
      <c r="AS70" s="2">
        <f>'[2]ДС СМП'!O71</f>
        <v>0</v>
      </c>
      <c r="AT70" s="2">
        <f>'[2]ДС онко'!O71</f>
        <v>0</v>
      </c>
      <c r="AU70" s="2"/>
      <c r="AV70" s="2"/>
      <c r="AW70" s="2"/>
      <c r="AX70" s="9">
        <f>'[2]МР КС'!O71</f>
        <v>0</v>
      </c>
      <c r="AY70" s="4"/>
      <c r="AZ70" s="46"/>
    </row>
    <row r="71" spans="1:52" s="44" customFormat="1" ht="37.5" x14ac:dyDescent="0.25">
      <c r="A71" s="12">
        <f t="shared" si="0"/>
        <v>63</v>
      </c>
      <c r="B71" s="60" t="s">
        <v>134</v>
      </c>
      <c r="C71" s="2">
        <v>0</v>
      </c>
      <c r="D71" s="3">
        <v>0</v>
      </c>
      <c r="E71" s="2">
        <f>F71+G71+H71+J71+K71+L71+N71</f>
        <v>62</v>
      </c>
      <c r="F71" s="2">
        <v>0</v>
      </c>
      <c r="G71" s="2">
        <f>[2]ПМО!M72</f>
        <v>0</v>
      </c>
      <c r="H71" s="2">
        <f>'[2]Диспанс '!L72</f>
        <v>0</v>
      </c>
      <c r="I71" s="2">
        <f>[2]УД!M72</f>
        <v>0</v>
      </c>
      <c r="J71" s="3">
        <v>0</v>
      </c>
      <c r="K71" s="5">
        <f>[2]ШСД!O72</f>
        <v>0</v>
      </c>
      <c r="L71" s="2">
        <f>'[2] Стом проф'!P72</f>
        <v>62</v>
      </c>
      <c r="M71" s="2">
        <f>'[2] Стом проф'!Q72</f>
        <v>249</v>
      </c>
      <c r="N71" s="2">
        <f>'[2]Ак проф'!O72</f>
        <v>0</v>
      </c>
      <c r="O71" s="2">
        <f>'[2]Протокол №4  '!AB72</f>
        <v>0</v>
      </c>
      <c r="P71" s="2">
        <f>Q71+T71+U71+V71+X71+Y71+Z71+AA71+AB71+AC71+AD71+AE71+AF71+AH71+S71</f>
        <v>4043</v>
      </c>
      <c r="Q71" s="2">
        <v>0</v>
      </c>
      <c r="R71" s="2">
        <v>0</v>
      </c>
      <c r="S71" s="2">
        <v>0</v>
      </c>
      <c r="T71" s="3">
        <f>'[2]Кабинет Зрения и Консул.п'!O72</f>
        <v>1500</v>
      </c>
      <c r="U71" s="7">
        <v>0</v>
      </c>
      <c r="V71" s="2">
        <f>'[2] Стом обращ'!R71:R72</f>
        <v>2543</v>
      </c>
      <c r="W71" s="2">
        <f>'[2] Стом обращ'!S72</f>
        <v>8693</v>
      </c>
      <c r="X71" s="2">
        <v>0</v>
      </c>
      <c r="Y71" s="3"/>
      <c r="Z71" s="2">
        <f>'[2]КТ '!O72</f>
        <v>0</v>
      </c>
      <c r="AA71" s="2">
        <f>[2]МРТ!O72</f>
        <v>0</v>
      </c>
      <c r="AB71" s="2">
        <f>[2]УЗИ!O70</f>
        <v>0</v>
      </c>
      <c r="AC71" s="2">
        <f>[2]Эндоск!O72</f>
        <v>0</v>
      </c>
      <c r="AD71" s="2"/>
      <c r="AE71" s="2"/>
      <c r="AF71" s="8">
        <f>[2]ТЕСТ!O72</f>
        <v>0</v>
      </c>
      <c r="AG71" s="4">
        <f>'[2]Протокол №4  '!BH72</f>
        <v>0</v>
      </c>
      <c r="AH71" s="2">
        <f>'[2]Протокол №4  '!BI72</f>
        <v>0</v>
      </c>
      <c r="AI71" s="2">
        <f>'[2]Протокол №4  '!BJ72</f>
        <v>0</v>
      </c>
      <c r="AJ71" s="2">
        <f>[2]ДН!O72</f>
        <v>0</v>
      </c>
      <c r="AK71" s="9">
        <f>[2]ДН!V72</f>
        <v>0</v>
      </c>
      <c r="AL71" s="9">
        <f>[2]ДН!AC72</f>
        <v>0</v>
      </c>
      <c r="AM71" s="9">
        <f>[2]ДН!AJ72</f>
        <v>0</v>
      </c>
      <c r="AN71" s="9">
        <f>AO71+AP71+AQ71</f>
        <v>0</v>
      </c>
      <c r="AO71" s="2">
        <v>0</v>
      </c>
      <c r="AP71" s="2">
        <v>0</v>
      </c>
      <c r="AQ71" s="2"/>
      <c r="AR71" s="2">
        <f>AS71+AT71+AU71</f>
        <v>0</v>
      </c>
      <c r="AS71" s="2">
        <f>'[2]ДС СМП'!O72</f>
        <v>0</v>
      </c>
      <c r="AT71" s="2">
        <f>'[2]ДС онко'!O72</f>
        <v>0</v>
      </c>
      <c r="AU71" s="2"/>
      <c r="AV71" s="2"/>
      <c r="AW71" s="2">
        <f>'[2]МР АП'!O72</f>
        <v>3000</v>
      </c>
      <c r="AX71" s="9">
        <f>'[2]МР КС'!O72</f>
        <v>0</v>
      </c>
      <c r="AY71" s="2">
        <f>'[2]МР ДС'!O72</f>
        <v>500</v>
      </c>
      <c r="AZ71" s="46"/>
    </row>
    <row r="72" spans="1:52" s="44" customFormat="1" ht="42" customHeight="1" x14ac:dyDescent="0.25">
      <c r="A72" s="12">
        <f t="shared" si="0"/>
        <v>64</v>
      </c>
      <c r="B72" s="60" t="s">
        <v>135</v>
      </c>
      <c r="C72" s="2">
        <v>0</v>
      </c>
      <c r="D72" s="3">
        <v>0</v>
      </c>
      <c r="E72" s="2">
        <f>F72+G72+H72+J72+K72+L72+N72</f>
        <v>3095</v>
      </c>
      <c r="F72" s="2">
        <v>0</v>
      </c>
      <c r="G72" s="2">
        <f>[2]ПМО!M73</f>
        <v>0</v>
      </c>
      <c r="H72" s="2">
        <f>'[2]Диспанс '!L73</f>
        <v>0</v>
      </c>
      <c r="I72" s="2">
        <f>[2]УД!M73</f>
        <v>0</v>
      </c>
      <c r="J72" s="3">
        <v>0</v>
      </c>
      <c r="K72" s="5">
        <f>[2]ШСД!O73</f>
        <v>0</v>
      </c>
      <c r="L72" s="2">
        <f>'[2] Стом проф'!P73</f>
        <v>3095</v>
      </c>
      <c r="M72" s="2">
        <f>'[2] Стом проф'!Q73</f>
        <v>12380</v>
      </c>
      <c r="N72" s="2">
        <f>'[2]Ак проф'!O73</f>
        <v>0</v>
      </c>
      <c r="O72" s="2">
        <f>'[2]Протокол №4  '!AB73</f>
        <v>0</v>
      </c>
      <c r="P72" s="2">
        <f>Q72+T72+U72+V72+X72+Y72+Z72+AA72+AB72+AC72+AD72+AE72+AF72+AH72+S72</f>
        <v>925</v>
      </c>
      <c r="Q72" s="2">
        <v>0</v>
      </c>
      <c r="R72" s="2">
        <v>0</v>
      </c>
      <c r="S72" s="2">
        <v>0</v>
      </c>
      <c r="T72" s="3">
        <f>'[2]Кабинет Зрения и Консул.п'!O73</f>
        <v>0</v>
      </c>
      <c r="U72" s="7">
        <v>0</v>
      </c>
      <c r="V72" s="2">
        <f>'[2] Стом обращ'!R72:R73</f>
        <v>925</v>
      </c>
      <c r="W72" s="2">
        <f>'[2] Стом обращ'!S73</f>
        <v>431349</v>
      </c>
      <c r="X72" s="2">
        <v>0</v>
      </c>
      <c r="Y72" s="3"/>
      <c r="Z72" s="2">
        <f>'[2]КТ '!O73</f>
        <v>0</v>
      </c>
      <c r="AA72" s="2">
        <f>[2]МРТ!O73</f>
        <v>0</v>
      </c>
      <c r="AB72" s="2">
        <f>[2]УЗИ!O71</f>
        <v>0</v>
      </c>
      <c r="AC72" s="2">
        <f>[2]Эндоск!O73</f>
        <v>0</v>
      </c>
      <c r="AD72" s="2"/>
      <c r="AE72" s="2"/>
      <c r="AF72" s="8">
        <f>[2]ТЕСТ!O73</f>
        <v>0</v>
      </c>
      <c r="AG72" s="4">
        <f>'[2]Протокол №4  '!BH73</f>
        <v>0</v>
      </c>
      <c r="AH72" s="2">
        <f>'[2]Протокол №4  '!BI73</f>
        <v>0</v>
      </c>
      <c r="AI72" s="2">
        <f>'[2]Протокол №4  '!BJ73</f>
        <v>0</v>
      </c>
      <c r="AJ72" s="2">
        <f>[2]ДН!O73</f>
        <v>0</v>
      </c>
      <c r="AK72" s="9">
        <f>[2]ДН!V73</f>
        <v>0</v>
      </c>
      <c r="AL72" s="9">
        <f>[2]ДН!AC73</f>
        <v>0</v>
      </c>
      <c r="AM72" s="9">
        <f>[2]ДН!AJ73</f>
        <v>0</v>
      </c>
      <c r="AN72" s="9">
        <f>AO72+AP72+AQ72</f>
        <v>0</v>
      </c>
      <c r="AO72" s="2">
        <v>0</v>
      </c>
      <c r="AP72" s="2">
        <v>0</v>
      </c>
      <c r="AQ72" s="2"/>
      <c r="AR72" s="2">
        <f>AS72+AT72+AU72</f>
        <v>0</v>
      </c>
      <c r="AS72" s="2">
        <f>'[2]ДС СМП'!O73</f>
        <v>0</v>
      </c>
      <c r="AT72" s="2">
        <f>'[2]ДС онко'!O73</f>
        <v>0</v>
      </c>
      <c r="AU72" s="2"/>
      <c r="AV72" s="2"/>
      <c r="AW72" s="2">
        <f>'[2]МР АП'!O73</f>
        <v>0</v>
      </c>
      <c r="AX72" s="9">
        <f>'[2]МР КС'!O73</f>
        <v>0</v>
      </c>
      <c r="AY72" s="2">
        <f>'[2]МР ДС'!O73</f>
        <v>0</v>
      </c>
      <c r="AZ72" s="46"/>
    </row>
    <row r="73" spans="1:52" s="44" customFormat="1" ht="37.5" x14ac:dyDescent="0.25">
      <c r="A73" s="12">
        <f t="shared" si="0"/>
        <v>65</v>
      </c>
      <c r="B73" s="60" t="s">
        <v>136</v>
      </c>
      <c r="C73" s="2">
        <v>284604</v>
      </c>
      <c r="D73" s="2">
        <v>67</v>
      </c>
      <c r="E73" s="2">
        <f>F73+G73+H73+J73+K73+L73+N73</f>
        <v>0</v>
      </c>
      <c r="F73" s="2">
        <v>0</v>
      </c>
      <c r="G73" s="2">
        <f>[2]ПМО!M74</f>
        <v>0</v>
      </c>
      <c r="H73" s="2">
        <f>'[2]Диспанс '!L74</f>
        <v>0</v>
      </c>
      <c r="I73" s="2">
        <f>[2]УД!M74</f>
        <v>0</v>
      </c>
      <c r="J73" s="3">
        <v>0</v>
      </c>
      <c r="K73" s="5">
        <f>[2]ШСД!O74</f>
        <v>0</v>
      </c>
      <c r="L73" s="2">
        <f>'[2] Стом проф'!P74</f>
        <v>0</v>
      </c>
      <c r="M73" s="2">
        <f>'[2] Стом проф'!Q74</f>
        <v>0</v>
      </c>
      <c r="N73" s="2">
        <f>'[2]Ак проф'!O74</f>
        <v>0</v>
      </c>
      <c r="O73" s="2">
        <f>'[2]Протокол №4  '!AB74</f>
        <v>0</v>
      </c>
      <c r="P73" s="2">
        <f>Q73+T73+U73+V73+X73+Y73+Z73+AA73+AB73+AC73+AD73+AE73+AF73+AH73+S73</f>
        <v>45888</v>
      </c>
      <c r="Q73" s="2">
        <v>0</v>
      </c>
      <c r="R73" s="2">
        <v>0</v>
      </c>
      <c r="S73" s="2">
        <v>0</v>
      </c>
      <c r="T73" s="3">
        <f>'[2]Кабинет Зрения и Консул.п'!O74</f>
        <v>0</v>
      </c>
      <c r="U73" s="7">
        <v>0</v>
      </c>
      <c r="V73" s="2">
        <f>'[2] Стом обращ'!R73:R74</f>
        <v>45888</v>
      </c>
      <c r="W73" s="2">
        <f>'[2] Стом обращ'!S74</f>
        <v>0</v>
      </c>
      <c r="X73" s="2">
        <v>0</v>
      </c>
      <c r="Y73" s="3"/>
      <c r="Z73" s="2">
        <f>'[2]КТ '!O74</f>
        <v>0</v>
      </c>
      <c r="AA73" s="2">
        <f>[2]МРТ!O74</f>
        <v>0</v>
      </c>
      <c r="AB73" s="2">
        <f>[2]УЗИ!O72</f>
        <v>0</v>
      </c>
      <c r="AC73" s="2">
        <f>[2]Эндоск!O74</f>
        <v>0</v>
      </c>
      <c r="AD73" s="2"/>
      <c r="AE73" s="2"/>
      <c r="AF73" s="8">
        <f>[2]ТЕСТ!O74</f>
        <v>0</v>
      </c>
      <c r="AG73" s="4">
        <f>'[2]Протокол №4  '!BH74</f>
        <v>0</v>
      </c>
      <c r="AH73" s="2">
        <f>'[2]Протокол №4  '!BI74</f>
        <v>0</v>
      </c>
      <c r="AI73" s="2">
        <f>'[2]Протокол №4  '!BJ74</f>
        <v>0</v>
      </c>
      <c r="AJ73" s="2">
        <f>[2]ДН!O74</f>
        <v>0</v>
      </c>
      <c r="AK73" s="9">
        <f>[2]ДН!V74</f>
        <v>0</v>
      </c>
      <c r="AL73" s="9">
        <f>[2]ДН!AC74</f>
        <v>0</v>
      </c>
      <c r="AM73" s="9">
        <f>[2]ДН!AJ74</f>
        <v>0</v>
      </c>
      <c r="AN73" s="9">
        <f>AO73+AP73+AQ73</f>
        <v>0</v>
      </c>
      <c r="AO73" s="2">
        <v>0</v>
      </c>
      <c r="AP73" s="2">
        <v>0</v>
      </c>
      <c r="AQ73" s="2"/>
      <c r="AR73" s="2">
        <f>AS73+AT73+AU73</f>
        <v>0</v>
      </c>
      <c r="AS73" s="2">
        <f>'[2]ДС СМП'!O74</f>
        <v>0</v>
      </c>
      <c r="AT73" s="2">
        <f>'[2]ДС онко'!O74</f>
        <v>0</v>
      </c>
      <c r="AU73" s="2"/>
      <c r="AV73" s="2"/>
      <c r="AW73" s="2">
        <f>'[2]МР АП'!O74</f>
        <v>0</v>
      </c>
      <c r="AX73" s="9">
        <f>'[2]МР КС'!O74</f>
        <v>0</v>
      </c>
      <c r="AY73" s="2">
        <f>'[2]МР ДС'!O74</f>
        <v>0</v>
      </c>
      <c r="AZ73" s="46"/>
    </row>
    <row r="74" spans="1:52" s="44" customFormat="1" x14ac:dyDescent="0.25">
      <c r="A74" s="12">
        <f t="shared" si="0"/>
        <v>66</v>
      </c>
      <c r="B74" s="60" t="s">
        <v>137</v>
      </c>
      <c r="C74" s="2">
        <v>0</v>
      </c>
      <c r="D74" s="2">
        <v>0</v>
      </c>
      <c r="E74" s="2">
        <f>F74+G74+H74+J74+K74+L74+N74</f>
        <v>260778</v>
      </c>
      <c r="F74" s="2">
        <v>110467</v>
      </c>
      <c r="G74" s="2">
        <f>[2]ПМО!M75</f>
        <v>36603</v>
      </c>
      <c r="H74" s="2">
        <f>'[2]Диспанс '!L75</f>
        <v>44573</v>
      </c>
      <c r="I74" s="2">
        <f>[2]УД!M75</f>
        <v>3419</v>
      </c>
      <c r="J74" s="3">
        <v>0</v>
      </c>
      <c r="K74" s="5">
        <f>[2]ШСД!O75</f>
        <v>3080</v>
      </c>
      <c r="L74" s="2">
        <f>'[2] Стом проф'!P75</f>
        <v>2308</v>
      </c>
      <c r="M74" s="2">
        <f>'[2] Стом проф'!Q75</f>
        <v>9231</v>
      </c>
      <c r="N74" s="2">
        <f>'[2]Ак проф'!O75</f>
        <v>63747</v>
      </c>
      <c r="O74" s="2">
        <f>'[2]Протокол №4  '!AB75</f>
        <v>61496</v>
      </c>
      <c r="P74" s="2">
        <f>Q74+T74+U74+V74+X74+Y74+Z74+AA74+AB74+AC74+AD74+AE74+AF74+AH74+S74</f>
        <v>141100.64273661055</v>
      </c>
      <c r="Q74" s="2">
        <v>78181</v>
      </c>
      <c r="R74" s="2">
        <v>8915</v>
      </c>
      <c r="S74" s="2">
        <v>26744</v>
      </c>
      <c r="T74" s="3">
        <f>'[2]Кабинет Зрения и Консул.п'!O75</f>
        <v>0</v>
      </c>
      <c r="U74" s="7">
        <v>0</v>
      </c>
      <c r="V74" s="2">
        <f>'[2] Стом обращ'!R74:R75</f>
        <v>0</v>
      </c>
      <c r="W74" s="2">
        <f>'[2] Стом обращ'!S75</f>
        <v>321641</v>
      </c>
      <c r="X74" s="2">
        <v>9843.6427366105672</v>
      </c>
      <c r="Y74" s="3"/>
      <c r="Z74" s="2">
        <f>'[2]КТ '!O75</f>
        <v>5000</v>
      </c>
      <c r="AA74" s="2">
        <f>[2]МРТ!O75</f>
        <v>1600</v>
      </c>
      <c r="AB74" s="2">
        <f>[2]УЗИ!O73</f>
        <v>3000</v>
      </c>
      <c r="AC74" s="2">
        <f>[2]Эндоск!O75</f>
        <v>2300</v>
      </c>
      <c r="AD74" s="2"/>
      <c r="AE74" s="2"/>
      <c r="AF74" s="11">
        <f>[2]ТЕСТ!O75</f>
        <v>14000</v>
      </c>
      <c r="AG74" s="2">
        <f>'[2]Протокол №4  '!BH75</f>
        <v>36</v>
      </c>
      <c r="AH74" s="2">
        <f>'[2]Протокол №4  '!BI75</f>
        <v>432</v>
      </c>
      <c r="AI74" s="2">
        <f>'[2]Протокол №4  '!BJ75</f>
        <v>5616</v>
      </c>
      <c r="AJ74" s="2">
        <f>[2]ДН!O75</f>
        <v>25163</v>
      </c>
      <c r="AK74" s="9">
        <f>[2]ДН!V75</f>
        <v>5842</v>
      </c>
      <c r="AL74" s="9">
        <f>[2]ДН!AC75</f>
        <v>2110</v>
      </c>
      <c r="AM74" s="9">
        <f>[2]ДН!AJ75</f>
        <v>10990</v>
      </c>
      <c r="AN74" s="9">
        <f>AO74+AP74+AQ74</f>
        <v>15230</v>
      </c>
      <c r="AO74" s="2">
        <v>14800</v>
      </c>
      <c r="AP74" s="2">
        <v>0</v>
      </c>
      <c r="AQ74" s="2">
        <v>430</v>
      </c>
      <c r="AR74" s="2">
        <f>AS74+AT74+AU74</f>
        <v>5285</v>
      </c>
      <c r="AS74" s="2">
        <f>'[2]ДС СМП'!O75</f>
        <v>3185</v>
      </c>
      <c r="AT74" s="2">
        <f>'[2]ДС онко'!O75</f>
        <v>2100</v>
      </c>
      <c r="AU74" s="2"/>
      <c r="AV74" s="2"/>
      <c r="AW74" s="2">
        <f>'[2]МР АП'!O75</f>
        <v>343</v>
      </c>
      <c r="AX74" s="9">
        <f>'[2]МР КС'!O75</f>
        <v>240</v>
      </c>
      <c r="AY74" s="2">
        <f>'[2]МР ДС'!O75</f>
        <v>50</v>
      </c>
      <c r="AZ74" s="46"/>
    </row>
    <row r="75" spans="1:52" s="44" customFormat="1" x14ac:dyDescent="0.25">
      <c r="A75" s="12">
        <f t="shared" ref="A75:A118" si="1">A74+1</f>
        <v>67</v>
      </c>
      <c r="B75" s="60" t="s">
        <v>138</v>
      </c>
      <c r="C75" s="2">
        <v>64368</v>
      </c>
      <c r="D75" s="2">
        <v>5</v>
      </c>
      <c r="E75" s="2">
        <f>F75+G75+H75+J75+K75+L75+N75</f>
        <v>0</v>
      </c>
      <c r="F75" s="2">
        <v>0</v>
      </c>
      <c r="G75" s="2">
        <f>[2]ПМО!M76</f>
        <v>0</v>
      </c>
      <c r="H75" s="2">
        <f>'[2]Диспанс '!L76</f>
        <v>0</v>
      </c>
      <c r="I75" s="2">
        <f>[2]УД!M76</f>
        <v>0</v>
      </c>
      <c r="J75" s="3">
        <v>0</v>
      </c>
      <c r="K75" s="5">
        <f>[2]ШСД!O76</f>
        <v>0</v>
      </c>
      <c r="L75" s="2">
        <f>'[2] Стом проф'!P76</f>
        <v>0</v>
      </c>
      <c r="M75" s="2">
        <f>'[2] Стом проф'!Q76</f>
        <v>0</v>
      </c>
      <c r="N75" s="2">
        <f>'[2]Ак проф'!O76</f>
        <v>0</v>
      </c>
      <c r="O75" s="2">
        <f>'[2]Протокол №4  '!AB76</f>
        <v>0</v>
      </c>
      <c r="P75" s="2">
        <f>Q75+T75+U75+V75+X75+Y75+Z75+AA75+AB75+AC75+AD75+AE75+AF75+AH75+S75</f>
        <v>34217</v>
      </c>
      <c r="Q75" s="2">
        <v>0</v>
      </c>
      <c r="R75" s="2">
        <v>0</v>
      </c>
      <c r="S75" s="2">
        <v>0</v>
      </c>
      <c r="T75" s="3">
        <f>'[2]Кабинет Зрения и Консул.п'!O76</f>
        <v>0</v>
      </c>
      <c r="U75" s="7">
        <v>0</v>
      </c>
      <c r="V75" s="2">
        <f>'[2] Стом обращ'!R75:R76</f>
        <v>34217</v>
      </c>
      <c r="W75" s="2">
        <f>'[2] Стом обращ'!S76</f>
        <v>0</v>
      </c>
      <c r="X75" s="2">
        <v>0</v>
      </c>
      <c r="Y75" s="3"/>
      <c r="Z75" s="2">
        <f>'[2]КТ '!O76</f>
        <v>0</v>
      </c>
      <c r="AA75" s="2">
        <f>[2]МРТ!O76</f>
        <v>0</v>
      </c>
      <c r="AB75" s="2">
        <f>[2]УЗИ!O74</f>
        <v>0</v>
      </c>
      <c r="AC75" s="2">
        <f>[2]Эндоск!O76</f>
        <v>0</v>
      </c>
      <c r="AD75" s="2"/>
      <c r="AE75" s="2"/>
      <c r="AF75" s="11">
        <f>[2]ТЕСТ!O76</f>
        <v>0</v>
      </c>
      <c r="AG75" s="2">
        <f>'[2]Протокол №4  '!BH76</f>
        <v>0</v>
      </c>
      <c r="AH75" s="2">
        <f>'[2]Протокол №4  '!BI76</f>
        <v>0</v>
      </c>
      <c r="AI75" s="2">
        <f>'[2]Протокол №4  '!BJ76</f>
        <v>0</v>
      </c>
      <c r="AJ75" s="2">
        <f>[2]ДН!O76</f>
        <v>0</v>
      </c>
      <c r="AK75" s="9">
        <f>[2]ДН!V76</f>
        <v>0</v>
      </c>
      <c r="AL75" s="9">
        <f>[2]ДН!AC76</f>
        <v>0</v>
      </c>
      <c r="AM75" s="9">
        <f>[2]ДН!AJ76</f>
        <v>0</v>
      </c>
      <c r="AN75" s="9">
        <f>AO75+AP75+AQ75</f>
        <v>0</v>
      </c>
      <c r="AO75" s="2">
        <v>0</v>
      </c>
      <c r="AP75" s="2">
        <v>0</v>
      </c>
      <c r="AQ75" s="2"/>
      <c r="AR75" s="2">
        <f>AS75+AT75+AU75</f>
        <v>0</v>
      </c>
      <c r="AS75" s="2">
        <f>'[2]ДС СМП'!O76</f>
        <v>0</v>
      </c>
      <c r="AT75" s="2">
        <f>'[2]ДС онко'!O76</f>
        <v>0</v>
      </c>
      <c r="AU75" s="2"/>
      <c r="AV75" s="2"/>
      <c r="AW75" s="2">
        <f>'[2]МР АП'!O76</f>
        <v>0</v>
      </c>
      <c r="AX75" s="9">
        <f>'[2]МР КС'!O76</f>
        <v>0</v>
      </c>
      <c r="AY75" s="2">
        <f>'[2]МР ДС'!O76</f>
        <v>0</v>
      </c>
      <c r="AZ75" s="46"/>
    </row>
    <row r="76" spans="1:52" s="44" customFormat="1" x14ac:dyDescent="0.25">
      <c r="A76" s="12">
        <f t="shared" si="1"/>
        <v>68</v>
      </c>
      <c r="B76" s="60" t="s">
        <v>139</v>
      </c>
      <c r="C76" s="2">
        <v>0</v>
      </c>
      <c r="D76" s="2">
        <v>0</v>
      </c>
      <c r="E76" s="2">
        <f>F76+G76+H76+J76+K76+L76+N76</f>
        <v>183183</v>
      </c>
      <c r="F76" s="2">
        <v>103178</v>
      </c>
      <c r="G76" s="2">
        <f>[2]ПМО!M77</f>
        <v>19194</v>
      </c>
      <c r="H76" s="2">
        <f>'[2]Диспанс '!L77</f>
        <v>25485</v>
      </c>
      <c r="I76" s="2">
        <f>[2]УД!M77</f>
        <v>3564</v>
      </c>
      <c r="J76" s="3">
        <v>0</v>
      </c>
      <c r="K76" s="5">
        <f>[2]ШСД!O77</f>
        <v>947</v>
      </c>
      <c r="L76" s="2">
        <f>'[2] Стом проф'!P77</f>
        <v>1965</v>
      </c>
      <c r="M76" s="2">
        <f>'[2] Стом проф'!Q77</f>
        <v>7859</v>
      </c>
      <c r="N76" s="2">
        <f>'[2]Ак проф'!O77</f>
        <v>32414</v>
      </c>
      <c r="O76" s="2">
        <f>'[2]Протокол №4  '!AB77</f>
        <v>33803</v>
      </c>
      <c r="P76" s="2">
        <f>Q76+T76+U76+V76+X76+Y76+Z76+AA76+AB76+AC76+AD76+AE76+AF76+AH76+S76</f>
        <v>72329.626544352039</v>
      </c>
      <c r="Q76" s="2">
        <v>42475</v>
      </c>
      <c r="R76" s="2">
        <v>5097</v>
      </c>
      <c r="S76" s="2">
        <v>15291</v>
      </c>
      <c r="T76" s="3">
        <f>'[2]Кабинет Зрения и Консул.п'!O77</f>
        <v>0</v>
      </c>
      <c r="U76" s="7">
        <v>0</v>
      </c>
      <c r="V76" s="2">
        <f>'[2] Стом обращ'!R76:R77</f>
        <v>0</v>
      </c>
      <c r="W76" s="2">
        <f>'[2] Стом обращ'!S77</f>
        <v>273830</v>
      </c>
      <c r="X76" s="2">
        <v>5787.6265443520488</v>
      </c>
      <c r="Y76" s="3"/>
      <c r="Z76" s="2">
        <f>'[2]КТ '!O77</f>
        <v>4576</v>
      </c>
      <c r="AA76" s="2">
        <f>[2]МРТ!O77</f>
        <v>0</v>
      </c>
      <c r="AB76" s="2">
        <f>[2]УЗИ!O75</f>
        <v>2100</v>
      </c>
      <c r="AC76" s="2">
        <f>[2]Эндоск!O77</f>
        <v>2100</v>
      </c>
      <c r="AD76" s="2"/>
      <c r="AE76" s="2"/>
      <c r="AF76" s="11">
        <f>[2]ТЕСТ!O77</f>
        <v>0</v>
      </c>
      <c r="AG76" s="2">
        <f>'[2]Протокол №4  '!BH77</f>
        <v>0</v>
      </c>
      <c r="AH76" s="2">
        <f>'[2]Протокол №4  '!BI77</f>
        <v>0</v>
      </c>
      <c r="AI76" s="2">
        <f>'[2]Протокол №4  '!BJ77</f>
        <v>0</v>
      </c>
      <c r="AJ76" s="2">
        <f>[2]ДН!O77</f>
        <v>19728</v>
      </c>
      <c r="AK76" s="9">
        <f>[2]ДН!V77</f>
        <v>2876</v>
      </c>
      <c r="AL76" s="9">
        <f>[2]ДН!AC77</f>
        <v>4598</v>
      </c>
      <c r="AM76" s="9">
        <f>[2]ДН!AJ77</f>
        <v>9497</v>
      </c>
      <c r="AN76" s="9">
        <f>AO76+AP76+AQ76</f>
        <v>13000</v>
      </c>
      <c r="AO76" s="2">
        <v>13000</v>
      </c>
      <c r="AP76" s="2">
        <v>0</v>
      </c>
      <c r="AQ76" s="2"/>
      <c r="AR76" s="2">
        <f>AS76+AT76+AU76</f>
        <v>3050</v>
      </c>
      <c r="AS76" s="2">
        <f>'[2]ДС СМП'!O77</f>
        <v>2500</v>
      </c>
      <c r="AT76" s="2">
        <f>'[2]ДС онко'!O77</f>
        <v>550</v>
      </c>
      <c r="AU76" s="2"/>
      <c r="AV76" s="2"/>
      <c r="AW76" s="2">
        <f>'[2]МР АП'!O77</f>
        <v>0</v>
      </c>
      <c r="AX76" s="9">
        <f>'[2]МР КС'!O77</f>
        <v>290</v>
      </c>
      <c r="AY76" s="2">
        <f>'[2]МР ДС'!O77</f>
        <v>0</v>
      </c>
      <c r="AZ76" s="46"/>
    </row>
    <row r="77" spans="1:52" s="44" customFormat="1" x14ac:dyDescent="0.25">
      <c r="A77" s="12">
        <f t="shared" si="1"/>
        <v>69</v>
      </c>
      <c r="B77" s="60" t="s">
        <v>140</v>
      </c>
      <c r="C77" s="2">
        <v>37613</v>
      </c>
      <c r="D77" s="2">
        <v>15</v>
      </c>
      <c r="E77" s="2">
        <f>F77+G77+H77+J77+K77+L77+N77</f>
        <v>0</v>
      </c>
      <c r="F77" s="2">
        <v>0</v>
      </c>
      <c r="G77" s="2">
        <f>[2]ПМО!M78</f>
        <v>0</v>
      </c>
      <c r="H77" s="2">
        <f>'[2]Диспанс '!L78</f>
        <v>0</v>
      </c>
      <c r="I77" s="2">
        <f>[2]УД!M78</f>
        <v>0</v>
      </c>
      <c r="J77" s="3">
        <v>0</v>
      </c>
      <c r="K77" s="5">
        <f>[2]ШСД!O78</f>
        <v>0</v>
      </c>
      <c r="L77" s="2">
        <f>'[2] Стом проф'!P78</f>
        <v>0</v>
      </c>
      <c r="M77" s="2">
        <f>'[2] Стом проф'!Q78</f>
        <v>0</v>
      </c>
      <c r="N77" s="2">
        <f>'[2]Ак проф'!O78</f>
        <v>0</v>
      </c>
      <c r="O77" s="2">
        <f>'[2]Протокол №4  '!AB78</f>
        <v>0</v>
      </c>
      <c r="P77" s="2">
        <f>Q77+T77+U77+V77+X77+Y77+Z77+AA77+AB77+AC77+AD77+AE77+AF77+AH77+S77</f>
        <v>29131</v>
      </c>
      <c r="Q77" s="2">
        <v>0</v>
      </c>
      <c r="R77" s="2">
        <v>0</v>
      </c>
      <c r="S77" s="2">
        <v>0</v>
      </c>
      <c r="T77" s="3">
        <f>'[2]Кабинет Зрения и Консул.п'!O78</f>
        <v>0</v>
      </c>
      <c r="U77" s="7">
        <v>0</v>
      </c>
      <c r="V77" s="2">
        <f>'[2] Стом обращ'!R77:R78</f>
        <v>29131</v>
      </c>
      <c r="W77" s="2">
        <f>'[2] Стом обращ'!S78</f>
        <v>0</v>
      </c>
      <c r="X77" s="2">
        <v>0</v>
      </c>
      <c r="Y77" s="3"/>
      <c r="Z77" s="2">
        <f>'[2]КТ '!O78</f>
        <v>0</v>
      </c>
      <c r="AA77" s="2">
        <f>[2]МРТ!O78</f>
        <v>0</v>
      </c>
      <c r="AB77" s="2">
        <f>[2]УЗИ!O76</f>
        <v>0</v>
      </c>
      <c r="AC77" s="2">
        <f>[2]Эндоск!O78</f>
        <v>0</v>
      </c>
      <c r="AD77" s="2"/>
      <c r="AE77" s="2"/>
      <c r="AF77" s="11">
        <f>[2]ТЕСТ!O78</f>
        <v>0</v>
      </c>
      <c r="AG77" s="2">
        <f>'[2]Протокол №4  '!BH78</f>
        <v>0</v>
      </c>
      <c r="AH77" s="2">
        <f>'[2]Протокол №4  '!BI78</f>
        <v>0</v>
      </c>
      <c r="AI77" s="2">
        <f>'[2]Протокол №4  '!BJ78</f>
        <v>0</v>
      </c>
      <c r="AJ77" s="2">
        <f>[2]ДН!O78</f>
        <v>0</v>
      </c>
      <c r="AK77" s="9">
        <f>[2]ДН!V78</f>
        <v>0</v>
      </c>
      <c r="AL77" s="9">
        <f>[2]ДН!AC78</f>
        <v>0</v>
      </c>
      <c r="AM77" s="9">
        <f>[2]ДН!AJ78</f>
        <v>0</v>
      </c>
      <c r="AN77" s="9">
        <f>AO77+AP77+AQ77</f>
        <v>0</v>
      </c>
      <c r="AO77" s="2">
        <v>0</v>
      </c>
      <c r="AP77" s="2">
        <v>0</v>
      </c>
      <c r="AQ77" s="2"/>
      <c r="AR77" s="2">
        <f>AS77+AT77+AU77</f>
        <v>0</v>
      </c>
      <c r="AS77" s="2">
        <f>'[2]ДС СМП'!O78</f>
        <v>0</v>
      </c>
      <c r="AT77" s="2">
        <f>'[2]ДС онко'!O78</f>
        <v>0</v>
      </c>
      <c r="AU77" s="2"/>
      <c r="AV77" s="2"/>
      <c r="AW77" s="2">
        <f>'[2]МР АП'!O78</f>
        <v>0</v>
      </c>
      <c r="AX77" s="9">
        <f>'[2]МР КС'!O78</f>
        <v>0</v>
      </c>
      <c r="AY77" s="2">
        <f>'[2]МР ДС'!O78</f>
        <v>0</v>
      </c>
      <c r="AZ77" s="46"/>
    </row>
    <row r="78" spans="1:52" s="44" customFormat="1" ht="37.5" x14ac:dyDescent="0.25">
      <c r="A78" s="12">
        <f t="shared" si="1"/>
        <v>70</v>
      </c>
      <c r="B78" s="60" t="s">
        <v>141</v>
      </c>
      <c r="C78" s="2">
        <v>0</v>
      </c>
      <c r="D78" s="2">
        <v>0</v>
      </c>
      <c r="E78" s="2">
        <f>F78+G78+H78+J78+K78+L78+N78</f>
        <v>317957</v>
      </c>
      <c r="F78" s="2">
        <v>182394</v>
      </c>
      <c r="G78" s="2">
        <f>[2]ПМО!M79</f>
        <v>42300</v>
      </c>
      <c r="H78" s="2">
        <f>'[2]Диспанс '!L79</f>
        <v>47544</v>
      </c>
      <c r="I78" s="2">
        <f>[2]УД!M79</f>
        <v>2891</v>
      </c>
      <c r="J78" s="3">
        <v>0</v>
      </c>
      <c r="K78" s="5">
        <f>[2]ШСД!O79</f>
        <v>193</v>
      </c>
      <c r="L78" s="2">
        <f>'[2] Стом проф'!P79</f>
        <v>2308</v>
      </c>
      <c r="M78" s="2">
        <f>'[2] Стом проф'!Q79</f>
        <v>9231</v>
      </c>
      <c r="N78" s="2">
        <f>'[2]Ак проф'!O79</f>
        <v>43218</v>
      </c>
      <c r="O78" s="2">
        <f>'[2]Протокол №4  '!AB79</f>
        <v>65581</v>
      </c>
      <c r="P78" s="2">
        <f>Q78+T78+U78+V78+X78+Y78+Z78+AA78+AB78+AC78+AD78+AE78+AF78+AH78+S78</f>
        <v>115277.4141759396</v>
      </c>
      <c r="Q78" s="2">
        <v>72607</v>
      </c>
      <c r="R78" s="2">
        <v>9509</v>
      </c>
      <c r="S78" s="2">
        <v>28526</v>
      </c>
      <c r="T78" s="3">
        <f>'[2]Кабинет Зрения и Консул.п'!O79</f>
        <v>1500</v>
      </c>
      <c r="U78" s="7">
        <v>0</v>
      </c>
      <c r="V78" s="2">
        <f>'[2] Стом обращ'!R78:R79</f>
        <v>0</v>
      </c>
      <c r="W78" s="2">
        <f>'[2] Стом обращ'!S79</f>
        <v>321641</v>
      </c>
      <c r="X78" s="2">
        <v>6644.414175939607</v>
      </c>
      <c r="Y78" s="3"/>
      <c r="Z78" s="2">
        <f>'[2]КТ '!O79</f>
        <v>3500</v>
      </c>
      <c r="AA78" s="2">
        <f>[2]МРТ!O79</f>
        <v>0</v>
      </c>
      <c r="AB78" s="2">
        <f>[2]УЗИ!O77</f>
        <v>1500</v>
      </c>
      <c r="AC78" s="2">
        <f>[2]Эндоск!O79</f>
        <v>1000</v>
      </c>
      <c r="AD78" s="2"/>
      <c r="AE78" s="2"/>
      <c r="AF78" s="11">
        <f>[2]ТЕСТ!O79</f>
        <v>0</v>
      </c>
      <c r="AG78" s="2">
        <f>'[2]Протокол №4  '!BH79</f>
        <v>0</v>
      </c>
      <c r="AH78" s="2">
        <f>'[2]Протокол №4  '!BI79</f>
        <v>0</v>
      </c>
      <c r="AI78" s="2">
        <f>'[2]Протокол №4  '!BJ79</f>
        <v>0</v>
      </c>
      <c r="AJ78" s="2">
        <f>[2]ДН!O79</f>
        <v>29140</v>
      </c>
      <c r="AK78" s="9">
        <f>[2]ДН!V79</f>
        <v>4488</v>
      </c>
      <c r="AL78" s="9">
        <f>[2]ДН!AC79</f>
        <v>3336</v>
      </c>
      <c r="AM78" s="9">
        <f>[2]ДН!AJ79</f>
        <v>19100</v>
      </c>
      <c r="AN78" s="9">
        <f>AO78+AP78+AQ78</f>
        <v>13800</v>
      </c>
      <c r="AO78" s="2">
        <v>13800</v>
      </c>
      <c r="AP78" s="2">
        <v>0</v>
      </c>
      <c r="AQ78" s="2"/>
      <c r="AR78" s="2">
        <f>AS78+AT78+AU78</f>
        <v>3180</v>
      </c>
      <c r="AS78" s="2">
        <f>'[2]ДС СМП'!O79</f>
        <v>1900</v>
      </c>
      <c r="AT78" s="2">
        <f>'[2]ДС онко'!O79</f>
        <v>1280</v>
      </c>
      <c r="AU78" s="2"/>
      <c r="AV78" s="2"/>
      <c r="AW78" s="2">
        <f>'[2]МР АП'!O79</f>
        <v>579</v>
      </c>
      <c r="AX78" s="9">
        <f>'[2]МР КС'!O79</f>
        <v>130</v>
      </c>
      <c r="AY78" s="2">
        <f>'[2]МР ДС'!O79</f>
        <v>150</v>
      </c>
      <c r="AZ78" s="46"/>
    </row>
    <row r="79" spans="1:52" s="44" customFormat="1" x14ac:dyDescent="0.25">
      <c r="A79" s="12">
        <f t="shared" si="1"/>
        <v>71</v>
      </c>
      <c r="B79" s="60" t="s">
        <v>142</v>
      </c>
      <c r="C79" s="2">
        <v>76184</v>
      </c>
      <c r="D79" s="2">
        <v>0</v>
      </c>
      <c r="E79" s="2">
        <f>F79+G79+H79+J79+K79+L79+N79</f>
        <v>0</v>
      </c>
      <c r="F79" s="2">
        <v>0</v>
      </c>
      <c r="G79" s="2">
        <f>[2]ПМО!M80</f>
        <v>0</v>
      </c>
      <c r="H79" s="2">
        <f>'[2]Диспанс '!L80</f>
        <v>0</v>
      </c>
      <c r="I79" s="2">
        <f>[2]УД!M80</f>
        <v>0</v>
      </c>
      <c r="J79" s="3">
        <v>0</v>
      </c>
      <c r="K79" s="5">
        <f>[2]ШСД!O80</f>
        <v>0</v>
      </c>
      <c r="L79" s="2">
        <f>'[2] Стом проф'!P80</f>
        <v>0</v>
      </c>
      <c r="M79" s="2">
        <f>'[2] Стом проф'!Q80</f>
        <v>0</v>
      </c>
      <c r="N79" s="2">
        <f>'[2]Ак проф'!O80</f>
        <v>0</v>
      </c>
      <c r="O79" s="2">
        <f>'[2]Протокол №4  '!AB80</f>
        <v>0</v>
      </c>
      <c r="P79" s="2">
        <f>Q79+T79+U79+V79+X79+Y79+Z79+AA79+AB79+AC79+AD79+AE79+AF79+AH79+S79</f>
        <v>34217</v>
      </c>
      <c r="Q79" s="2">
        <v>0</v>
      </c>
      <c r="R79" s="2">
        <v>0</v>
      </c>
      <c r="S79" s="2">
        <v>0</v>
      </c>
      <c r="T79" s="3">
        <f>'[2]Кабинет Зрения и Консул.п'!O80</f>
        <v>0</v>
      </c>
      <c r="U79" s="7">
        <v>0</v>
      </c>
      <c r="V79" s="2">
        <f>'[2] Стом обращ'!R79:R80</f>
        <v>34217</v>
      </c>
      <c r="W79" s="2">
        <f>'[2] Стом обращ'!S80</f>
        <v>0</v>
      </c>
      <c r="X79" s="2">
        <v>0</v>
      </c>
      <c r="Y79" s="3"/>
      <c r="Z79" s="2">
        <f>'[2]КТ '!O80</f>
        <v>0</v>
      </c>
      <c r="AA79" s="2">
        <f>[2]МРТ!O80</f>
        <v>0</v>
      </c>
      <c r="AB79" s="2">
        <f>[2]УЗИ!O78</f>
        <v>0</v>
      </c>
      <c r="AC79" s="2">
        <f>[2]Эндоск!O80</f>
        <v>0</v>
      </c>
      <c r="AD79" s="2"/>
      <c r="AE79" s="2"/>
      <c r="AF79" s="11">
        <f>[2]ТЕСТ!O80</f>
        <v>0</v>
      </c>
      <c r="AG79" s="2">
        <f>'[2]Протокол №4  '!BH80</f>
        <v>0</v>
      </c>
      <c r="AH79" s="2">
        <f>'[2]Протокол №4  '!BI80</f>
        <v>0</v>
      </c>
      <c r="AI79" s="2">
        <f>'[2]Протокол №4  '!BJ80</f>
        <v>0</v>
      </c>
      <c r="AJ79" s="2">
        <f>[2]ДН!O80</f>
        <v>0</v>
      </c>
      <c r="AK79" s="9">
        <f>[2]ДН!V80</f>
        <v>0</v>
      </c>
      <c r="AL79" s="9">
        <f>[2]ДН!AC80</f>
        <v>0</v>
      </c>
      <c r="AM79" s="9">
        <f>[2]ДН!AJ80</f>
        <v>0</v>
      </c>
      <c r="AN79" s="9">
        <f>AO79+AP79+AQ79</f>
        <v>0</v>
      </c>
      <c r="AO79" s="2">
        <v>0</v>
      </c>
      <c r="AP79" s="2">
        <v>0</v>
      </c>
      <c r="AQ79" s="2"/>
      <c r="AR79" s="2">
        <f>AS79+AT79+AU79</f>
        <v>0</v>
      </c>
      <c r="AS79" s="2">
        <f>'[2]ДС СМП'!O80</f>
        <v>0</v>
      </c>
      <c r="AT79" s="2">
        <f>'[2]ДС онко'!O80</f>
        <v>0</v>
      </c>
      <c r="AU79" s="2"/>
      <c r="AV79" s="2"/>
      <c r="AW79" s="2">
        <f>'[2]МР АП'!O80</f>
        <v>0</v>
      </c>
      <c r="AX79" s="9">
        <f>'[2]МР КС'!O80</f>
        <v>0</v>
      </c>
      <c r="AY79" s="2">
        <f>'[2]МР ДС'!O80</f>
        <v>0</v>
      </c>
      <c r="AZ79" s="46"/>
    </row>
    <row r="80" spans="1:52" s="44" customFormat="1" x14ac:dyDescent="0.25">
      <c r="A80" s="12">
        <f t="shared" si="1"/>
        <v>72</v>
      </c>
      <c r="B80" s="59" t="s">
        <v>143</v>
      </c>
      <c r="C80" s="2">
        <v>0</v>
      </c>
      <c r="D80" s="2">
        <v>0</v>
      </c>
      <c r="E80" s="2">
        <f>F80+G80+H80+J80+K80+L80+N80</f>
        <v>6036</v>
      </c>
      <c r="F80" s="2">
        <v>0</v>
      </c>
      <c r="G80" s="2">
        <f>[2]ПМО!M81</f>
        <v>0</v>
      </c>
      <c r="H80" s="2">
        <f>'[2]Диспанс '!L81</f>
        <v>0</v>
      </c>
      <c r="I80" s="2">
        <f>[2]УД!M81</f>
        <v>0</v>
      </c>
      <c r="J80" s="3">
        <v>0</v>
      </c>
      <c r="K80" s="5">
        <f>[2]ШСД!O81</f>
        <v>0</v>
      </c>
      <c r="L80" s="2">
        <f>'[2] Стом проф'!P81</f>
        <v>94</v>
      </c>
      <c r="M80" s="2">
        <f>'[2] Стом проф'!Q81</f>
        <v>374</v>
      </c>
      <c r="N80" s="2">
        <f>'[2]Ак проф'!O81</f>
        <v>5942</v>
      </c>
      <c r="O80" s="2">
        <f>'[2]Протокол №4  '!AB81</f>
        <v>0</v>
      </c>
      <c r="P80" s="2">
        <f>Q80+T80+U80+V80+X80+Y80+Z80+AA80+AB80+AC80+AD80+AE80+AF80+AH80+S80</f>
        <v>912.57959028796256</v>
      </c>
      <c r="Q80" s="2">
        <v>0</v>
      </c>
      <c r="R80" s="2">
        <v>0</v>
      </c>
      <c r="S80" s="2">
        <v>0</v>
      </c>
      <c r="T80" s="3">
        <f>'[2]Кабинет Зрения и Консул.п'!O81</f>
        <v>0</v>
      </c>
      <c r="U80" s="7">
        <v>0</v>
      </c>
      <c r="V80" s="2">
        <f>'[2] Стом обращ'!R80:R81</f>
        <v>0</v>
      </c>
      <c r="W80" s="2">
        <f>'[2] Стом обращ'!S81</f>
        <v>13040</v>
      </c>
      <c r="X80" s="2">
        <v>912.57959028796256</v>
      </c>
      <c r="Y80" s="3"/>
      <c r="Z80" s="2">
        <f>'[2]КТ '!O81</f>
        <v>0</v>
      </c>
      <c r="AA80" s="2">
        <f>[2]МРТ!O81</f>
        <v>0</v>
      </c>
      <c r="AB80" s="2">
        <f>[2]УЗИ!O79</f>
        <v>0</v>
      </c>
      <c r="AC80" s="2">
        <f>[2]Эндоск!O81</f>
        <v>0</v>
      </c>
      <c r="AD80" s="2"/>
      <c r="AE80" s="2"/>
      <c r="AF80" s="11">
        <f>[2]ТЕСТ!O81</f>
        <v>0</v>
      </c>
      <c r="AG80" s="2">
        <f>'[2]Протокол №4  '!BH81</f>
        <v>0</v>
      </c>
      <c r="AH80" s="2">
        <f>'[2]Протокол №4  '!BI81</f>
        <v>0</v>
      </c>
      <c r="AI80" s="2">
        <f>'[2]Протокол №4  '!BJ81</f>
        <v>0</v>
      </c>
      <c r="AJ80" s="2">
        <f>[2]ДН!O81</f>
        <v>0</v>
      </c>
      <c r="AK80" s="9">
        <f>[2]ДН!V81</f>
        <v>0</v>
      </c>
      <c r="AL80" s="9">
        <f>[2]ДН!AC81</f>
        <v>0</v>
      </c>
      <c r="AM80" s="9">
        <f>[2]ДН!AJ81</f>
        <v>0</v>
      </c>
      <c r="AN80" s="9">
        <f>AO80+AP80+AQ80</f>
        <v>10279</v>
      </c>
      <c r="AO80" s="2">
        <v>10140</v>
      </c>
      <c r="AP80" s="2">
        <v>0</v>
      </c>
      <c r="AQ80" s="2">
        <v>139</v>
      </c>
      <c r="AR80" s="2">
        <f>AS80+AT80+AU80</f>
        <v>641.27107259650734</v>
      </c>
      <c r="AS80" s="2">
        <f>'[2]ДС СМП'!O81</f>
        <v>641.27107259650734</v>
      </c>
      <c r="AT80" s="2">
        <f>'[2]ДС онко'!O81</f>
        <v>0</v>
      </c>
      <c r="AU80" s="2"/>
      <c r="AV80" s="2"/>
      <c r="AW80" s="2">
        <f>'[2]МР АП'!O81</f>
        <v>0</v>
      </c>
      <c r="AX80" s="9">
        <f>'[2]МР КС'!O81</f>
        <v>0</v>
      </c>
      <c r="AY80" s="2">
        <f>'[2]МР ДС'!O81</f>
        <v>0</v>
      </c>
      <c r="AZ80" s="46"/>
    </row>
    <row r="81" spans="1:52" s="44" customFormat="1" x14ac:dyDescent="0.25">
      <c r="A81" s="12">
        <f t="shared" si="1"/>
        <v>73</v>
      </c>
      <c r="B81" s="60" t="s">
        <v>144</v>
      </c>
      <c r="C81" s="2">
        <v>0</v>
      </c>
      <c r="D81" s="2">
        <v>0</v>
      </c>
      <c r="E81" s="2">
        <f>F81+G81+H81+J81+K81+L81+N81</f>
        <v>286578</v>
      </c>
      <c r="F81" s="2">
        <v>171734</v>
      </c>
      <c r="G81" s="2">
        <f>[2]ПМО!M82</f>
        <v>32461</v>
      </c>
      <c r="H81" s="2">
        <f>'[2]Диспанс '!L82</f>
        <v>43815</v>
      </c>
      <c r="I81" s="2">
        <f>[2]УД!M82</f>
        <v>6852</v>
      </c>
      <c r="J81" s="3">
        <v>0</v>
      </c>
      <c r="K81" s="5">
        <f>[2]ШСД!O82</f>
        <v>430</v>
      </c>
      <c r="L81" s="2">
        <f>'[2] Стом проф'!P82</f>
        <v>1403</v>
      </c>
      <c r="M81" s="2">
        <f>'[2] Стом проф'!Q82</f>
        <v>5614</v>
      </c>
      <c r="N81" s="2">
        <f>'[2]Ак проф'!O82</f>
        <v>36735</v>
      </c>
      <c r="O81" s="2">
        <f>'[2]Протокол №4  '!AB82</f>
        <v>60490</v>
      </c>
      <c r="P81" s="2">
        <f>Q81+T81+U81+V81+X81+Y81+Z81+AA81+AB81+AC81+AD81+AE81+AF81+AH81+S81</f>
        <v>115815.69979527892</v>
      </c>
      <c r="Q81" s="2">
        <v>69308</v>
      </c>
      <c r="R81" s="2">
        <v>8763</v>
      </c>
      <c r="S81" s="2">
        <v>26289</v>
      </c>
      <c r="T81" s="3">
        <f>'[2]Кабинет Зрения и Консул.п'!O82</f>
        <v>0</v>
      </c>
      <c r="U81" s="7">
        <v>0</v>
      </c>
      <c r="V81" s="2">
        <f>'[2] Стом обращ'!R81:R82</f>
        <v>1387</v>
      </c>
      <c r="W81" s="2">
        <f>'[2] Стом обращ'!S82</f>
        <v>195593</v>
      </c>
      <c r="X81" s="2">
        <v>6181.6997952789307</v>
      </c>
      <c r="Y81" s="3"/>
      <c r="Z81" s="2">
        <f>'[2]КТ '!O82</f>
        <v>2500</v>
      </c>
      <c r="AA81" s="2">
        <f>[2]МРТ!O82</f>
        <v>0</v>
      </c>
      <c r="AB81" s="2">
        <f>[2]УЗИ!O80</f>
        <v>650</v>
      </c>
      <c r="AC81" s="2">
        <f>[2]Эндоск!O82</f>
        <v>500</v>
      </c>
      <c r="AD81" s="2"/>
      <c r="AE81" s="2"/>
      <c r="AF81" s="11">
        <f>[2]ТЕСТ!O82</f>
        <v>9000</v>
      </c>
      <c r="AG81" s="2">
        <f>'[2]Протокол №4  '!BH82</f>
        <v>0</v>
      </c>
      <c r="AH81" s="2">
        <f>'[2]Протокол №4  '!BI82</f>
        <v>0</v>
      </c>
      <c r="AI81" s="2">
        <f>'[2]Протокол №4  '!BJ82</f>
        <v>0</v>
      </c>
      <c r="AJ81" s="2">
        <f>[2]ДН!O82</f>
        <v>14665</v>
      </c>
      <c r="AK81" s="9">
        <f>[2]ДН!V82</f>
        <v>5110</v>
      </c>
      <c r="AL81" s="9">
        <f>[2]ДН!AC82</f>
        <v>517</v>
      </c>
      <c r="AM81" s="9">
        <f>[2]ДН!AJ82</f>
        <v>7129</v>
      </c>
      <c r="AN81" s="9">
        <f>AO81+AP81+AQ81</f>
        <v>11100</v>
      </c>
      <c r="AO81" s="2">
        <v>11100</v>
      </c>
      <c r="AP81" s="2">
        <v>0</v>
      </c>
      <c r="AQ81" s="2"/>
      <c r="AR81" s="2">
        <f>AS81+AT81+AU81</f>
        <v>2000</v>
      </c>
      <c r="AS81" s="2">
        <f>'[2]ДС СМП'!O82</f>
        <v>2000</v>
      </c>
      <c r="AT81" s="2">
        <f>'[2]ДС онко'!O82</f>
        <v>0</v>
      </c>
      <c r="AU81" s="2"/>
      <c r="AV81" s="2"/>
      <c r="AW81" s="2">
        <f>'[2]МР АП'!O82</f>
        <v>0</v>
      </c>
      <c r="AX81" s="9">
        <f>'[2]МР КС'!O82</f>
        <v>0</v>
      </c>
      <c r="AY81" s="2">
        <f>'[2]МР ДС'!O82</f>
        <v>0</v>
      </c>
      <c r="AZ81" s="46"/>
    </row>
    <row r="82" spans="1:52" s="44" customFormat="1" x14ac:dyDescent="0.25">
      <c r="A82" s="12">
        <f t="shared" si="1"/>
        <v>74</v>
      </c>
      <c r="B82" s="60" t="s">
        <v>145</v>
      </c>
      <c r="C82" s="2">
        <v>0</v>
      </c>
      <c r="D82" s="2">
        <v>0</v>
      </c>
      <c r="E82" s="2">
        <f>F82+G82+H82+J82+K82+L82+N82</f>
        <v>134809</v>
      </c>
      <c r="F82" s="2">
        <v>72896</v>
      </c>
      <c r="G82" s="2">
        <f>[2]ПМО!M83</f>
        <v>13636</v>
      </c>
      <c r="H82" s="2">
        <f>'[2]Диспанс '!L83</f>
        <v>18154</v>
      </c>
      <c r="I82" s="2">
        <f>[2]УД!M83</f>
        <v>1703</v>
      </c>
      <c r="J82" s="3">
        <v>0</v>
      </c>
      <c r="K82" s="5">
        <f>[2]ШСД!O83</f>
        <v>2145</v>
      </c>
      <c r="L82" s="2">
        <f>'[2] Стом проф'!P83</f>
        <v>967</v>
      </c>
      <c r="M82" s="2">
        <f>'[2] Стом проф'!Q83</f>
        <v>3867</v>
      </c>
      <c r="N82" s="2">
        <f>'[2]Ак проф'!O83</f>
        <v>27011</v>
      </c>
      <c r="O82" s="2">
        <f>'[2]Протокол №4  '!AB83</f>
        <v>25051</v>
      </c>
      <c r="P82" s="2">
        <f>Q82+T82+U82+V82+X82+Y82+Z82+AA82+AB82+AC82+AD82+AE82+AF82+AH82+S82</f>
        <v>73989.720626431488</v>
      </c>
      <c r="Q82" s="2">
        <v>29861</v>
      </c>
      <c r="R82" s="2">
        <v>3631</v>
      </c>
      <c r="S82" s="2">
        <v>10892</v>
      </c>
      <c r="T82" s="3">
        <f>'[2]Кабинет Зрения и Консул.п'!O83</f>
        <v>0</v>
      </c>
      <c r="U82" s="7">
        <v>0</v>
      </c>
      <c r="V82" s="2">
        <f>'[2] Стом обращ'!R82:R83</f>
        <v>20808</v>
      </c>
      <c r="W82" s="2">
        <f>'[2] Стом обращ'!S83</f>
        <v>134742</v>
      </c>
      <c r="X82" s="2">
        <v>4238.7206264314909</v>
      </c>
      <c r="Y82" s="3"/>
      <c r="Z82" s="2">
        <f>'[2]КТ '!O83</f>
        <v>2210</v>
      </c>
      <c r="AA82" s="2">
        <f>[2]МРТ!O83</f>
        <v>0</v>
      </c>
      <c r="AB82" s="2">
        <f>[2]УЗИ!O81</f>
        <v>2792</v>
      </c>
      <c r="AC82" s="2">
        <f>[2]Эндоск!O83</f>
        <v>2792</v>
      </c>
      <c r="AD82" s="2"/>
      <c r="AE82" s="2"/>
      <c r="AF82" s="8">
        <f>[2]ТЕСТ!O83</f>
        <v>0</v>
      </c>
      <c r="AG82" s="2">
        <f>'[2]Протокол №4  '!BH83</f>
        <v>33</v>
      </c>
      <c r="AH82" s="2">
        <f>'[2]Протокол №4  '!BI83</f>
        <v>396</v>
      </c>
      <c r="AI82" s="2">
        <f>'[2]Протокол №4  '!BJ83</f>
        <v>5148</v>
      </c>
      <c r="AJ82" s="2">
        <f>[2]ДН!O83</f>
        <v>21868</v>
      </c>
      <c r="AK82" s="9">
        <f>[2]ДН!V83</f>
        <v>2939</v>
      </c>
      <c r="AL82" s="9">
        <f>[2]ДН!AC83</f>
        <v>3515</v>
      </c>
      <c r="AM82" s="9">
        <f>[2]ДН!AJ83</f>
        <v>12480</v>
      </c>
      <c r="AN82" s="9">
        <f>AO82+AP82+AQ82</f>
        <v>9900</v>
      </c>
      <c r="AO82" s="2">
        <v>9900</v>
      </c>
      <c r="AP82" s="2">
        <v>0</v>
      </c>
      <c r="AQ82" s="2"/>
      <c r="AR82" s="2">
        <f>AS82+AT82+AU82</f>
        <v>3573</v>
      </c>
      <c r="AS82" s="2">
        <f>'[2]ДС СМП'!O83</f>
        <v>2873</v>
      </c>
      <c r="AT82" s="2">
        <f>'[2]ДС онко'!O83</f>
        <v>700</v>
      </c>
      <c r="AU82" s="2"/>
      <c r="AV82" s="2"/>
      <c r="AW82" s="2">
        <f>'[2]МР АП'!O83</f>
        <v>0</v>
      </c>
      <c r="AX82" s="9">
        <f>'[2]МР КС'!O83</f>
        <v>55</v>
      </c>
      <c r="AY82" s="2">
        <f>'[2]МР ДС'!O83</f>
        <v>0</v>
      </c>
      <c r="AZ82" s="46"/>
    </row>
    <row r="83" spans="1:52" s="44" customFormat="1" x14ac:dyDescent="0.25">
      <c r="A83" s="12">
        <f t="shared" si="1"/>
        <v>75</v>
      </c>
      <c r="B83" s="60" t="s">
        <v>146</v>
      </c>
      <c r="C83" s="2">
        <v>32763</v>
      </c>
      <c r="D83" s="2">
        <v>20</v>
      </c>
      <c r="E83" s="2">
        <f>F83+G83+H83+J83+K83+L83+N83</f>
        <v>0</v>
      </c>
      <c r="F83" s="2">
        <v>0</v>
      </c>
      <c r="G83" s="2">
        <f>[2]ПМО!M84</f>
        <v>0</v>
      </c>
      <c r="H83" s="2">
        <f>'[2]Диспанс '!L84</f>
        <v>0</v>
      </c>
      <c r="I83" s="2">
        <f>[2]УД!M84</f>
        <v>0</v>
      </c>
      <c r="J83" s="3">
        <v>0</v>
      </c>
      <c r="K83" s="5">
        <f>[2]ШСД!O84</f>
        <v>0</v>
      </c>
      <c r="L83" s="2">
        <f>'[2] Стом проф'!P84</f>
        <v>0</v>
      </c>
      <c r="M83" s="2">
        <f>'[2] Стом проф'!Q84</f>
        <v>0</v>
      </c>
      <c r="N83" s="2">
        <f>'[2]Ак проф'!O84</f>
        <v>0</v>
      </c>
      <c r="O83" s="2">
        <f>'[2]Протокол №4  '!AB84</f>
        <v>0</v>
      </c>
      <c r="P83" s="2">
        <f>Q83+T83+U83+V83+X83+Y83+Z83+AA83+AB83+AC83+AD83+AE83+AF83+AH83+S83</f>
        <v>14334</v>
      </c>
      <c r="Q83" s="2">
        <v>0</v>
      </c>
      <c r="R83" s="2">
        <v>0</v>
      </c>
      <c r="S83" s="2">
        <v>0</v>
      </c>
      <c r="T83" s="3">
        <f>'[2]Кабинет Зрения и Консул.п'!O84</f>
        <v>0</v>
      </c>
      <c r="U83" s="7">
        <v>0</v>
      </c>
      <c r="V83" s="2">
        <f>'[2] Стом обращ'!R83:R84</f>
        <v>14334</v>
      </c>
      <c r="W83" s="2">
        <f>'[2] Стом обращ'!S84</f>
        <v>0</v>
      </c>
      <c r="X83" s="2">
        <v>0</v>
      </c>
      <c r="Y83" s="3"/>
      <c r="Z83" s="2">
        <f>'[2]КТ '!O84</f>
        <v>0</v>
      </c>
      <c r="AA83" s="2">
        <f>[2]МРТ!O84</f>
        <v>0</v>
      </c>
      <c r="AB83" s="2">
        <f>[2]УЗИ!O82</f>
        <v>0</v>
      </c>
      <c r="AC83" s="2">
        <f>[2]Эндоск!O84</f>
        <v>0</v>
      </c>
      <c r="AD83" s="2"/>
      <c r="AE83" s="2"/>
      <c r="AF83" s="8">
        <f>[2]ТЕСТ!O84</f>
        <v>0</v>
      </c>
      <c r="AG83" s="2">
        <f>'[2]Протокол №4  '!BH84</f>
        <v>0</v>
      </c>
      <c r="AH83" s="2">
        <f>'[2]Протокол №4  '!BI84</f>
        <v>0</v>
      </c>
      <c r="AI83" s="2">
        <f>'[2]Протокол №4  '!BJ84</f>
        <v>0</v>
      </c>
      <c r="AJ83" s="2">
        <f>[2]ДН!O84</f>
        <v>0</v>
      </c>
      <c r="AK83" s="9">
        <f>[2]ДН!V84</f>
        <v>0</v>
      </c>
      <c r="AL83" s="9">
        <f>[2]ДН!AC84</f>
        <v>0</v>
      </c>
      <c r="AM83" s="9">
        <f>[2]ДН!AJ84</f>
        <v>0</v>
      </c>
      <c r="AN83" s="9">
        <f>AO83+AP83+AQ83</f>
        <v>0</v>
      </c>
      <c r="AO83" s="2">
        <v>0</v>
      </c>
      <c r="AP83" s="2">
        <v>0</v>
      </c>
      <c r="AQ83" s="2"/>
      <c r="AR83" s="2">
        <f>AS83+AT83+AU83</f>
        <v>0</v>
      </c>
      <c r="AS83" s="2">
        <f>'[2]ДС СМП'!O84</f>
        <v>0</v>
      </c>
      <c r="AT83" s="2">
        <f>'[2]ДС онко'!O84</f>
        <v>0</v>
      </c>
      <c r="AU83" s="2"/>
      <c r="AV83" s="2"/>
      <c r="AW83" s="2">
        <f>'[2]МР АП'!O84</f>
        <v>0</v>
      </c>
      <c r="AX83" s="9">
        <f>'[2]МР КС'!O84</f>
        <v>0</v>
      </c>
      <c r="AY83" s="2">
        <f>'[2]МР ДС'!O84</f>
        <v>0</v>
      </c>
      <c r="AZ83" s="46"/>
    </row>
    <row r="84" spans="1:52" s="44" customFormat="1" x14ac:dyDescent="0.25">
      <c r="A84" s="12">
        <f t="shared" si="1"/>
        <v>76</v>
      </c>
      <c r="B84" s="60" t="s">
        <v>147</v>
      </c>
      <c r="C84" s="2">
        <v>0</v>
      </c>
      <c r="D84" s="2">
        <v>0</v>
      </c>
      <c r="E84" s="2">
        <f>F84+G84+H84+J84+K84+L84+N84</f>
        <v>113974</v>
      </c>
      <c r="F84" s="2">
        <v>62961</v>
      </c>
      <c r="G84" s="2">
        <f>[2]ПМО!M85</f>
        <v>13852</v>
      </c>
      <c r="H84" s="2">
        <f>'[2]Диспанс '!L85</f>
        <v>15607</v>
      </c>
      <c r="I84" s="2">
        <f>[2]УД!M85</f>
        <v>2759</v>
      </c>
      <c r="J84" s="3">
        <v>0</v>
      </c>
      <c r="K84" s="5">
        <f>[2]ШСД!O85</f>
        <v>921</v>
      </c>
      <c r="L84" s="2">
        <f>'[2] Стом проф'!P85</f>
        <v>1185</v>
      </c>
      <c r="M84" s="2">
        <f>'[2] Стом проф'!Q85</f>
        <v>4740</v>
      </c>
      <c r="N84" s="2">
        <f>'[2]Ак проф'!O85</f>
        <v>19448</v>
      </c>
      <c r="O84" s="2">
        <f>'[2]Протокол №4  '!AB85</f>
        <v>21549</v>
      </c>
      <c r="P84" s="2">
        <f>Q84+T84+U84+V84+X84+Y84+Z84+AA84+AB84+AC84+AD84+AE84+AF84+AH84+S84</f>
        <v>40798.712968359643</v>
      </c>
      <c r="Q84" s="2">
        <v>25864</v>
      </c>
      <c r="R84" s="2">
        <v>3121</v>
      </c>
      <c r="S84" s="2">
        <v>9364</v>
      </c>
      <c r="T84" s="3">
        <f>'[2]Кабинет Зрения и Консул.п'!O85</f>
        <v>1500</v>
      </c>
      <c r="U84" s="7">
        <v>0</v>
      </c>
      <c r="V84" s="2">
        <f>'[2] Стом обращ'!R84:R85</f>
        <v>0</v>
      </c>
      <c r="W84" s="2">
        <f>'[2] Стом обращ'!S85</f>
        <v>165167</v>
      </c>
      <c r="X84" s="2">
        <v>3070.7129683596422</v>
      </c>
      <c r="Y84" s="3"/>
      <c r="Z84" s="2">
        <f>'[2]КТ '!O85</f>
        <v>500</v>
      </c>
      <c r="AA84" s="2">
        <f>[2]МРТ!O85</f>
        <v>0</v>
      </c>
      <c r="AB84" s="2">
        <f>[2]УЗИ!O83</f>
        <v>0</v>
      </c>
      <c r="AC84" s="2">
        <f>[2]Эндоск!O85</f>
        <v>500</v>
      </c>
      <c r="AD84" s="2"/>
      <c r="AE84" s="2"/>
      <c r="AF84" s="8">
        <f>[2]ТЕСТ!O85</f>
        <v>0</v>
      </c>
      <c r="AG84" s="2">
        <f>'[2]Протокол №4  '!BH85</f>
        <v>0</v>
      </c>
      <c r="AH84" s="2">
        <f>'[2]Протокол №4  '!BI85</f>
        <v>0</v>
      </c>
      <c r="AI84" s="2">
        <f>'[2]Протокол №4  '!BJ85</f>
        <v>0</v>
      </c>
      <c r="AJ84" s="2">
        <f>[2]ДН!O85</f>
        <v>12905</v>
      </c>
      <c r="AK84" s="9">
        <f>[2]ДН!V85</f>
        <v>1448</v>
      </c>
      <c r="AL84" s="9">
        <f>[2]ДН!AC85</f>
        <v>3914</v>
      </c>
      <c r="AM84" s="9">
        <f>[2]ДН!AJ85</f>
        <v>6597</v>
      </c>
      <c r="AN84" s="9">
        <f>AO84+AP84+AQ84</f>
        <v>12200</v>
      </c>
      <c r="AO84" s="2">
        <v>12200</v>
      </c>
      <c r="AP84" s="2">
        <v>0</v>
      </c>
      <c r="AQ84" s="2"/>
      <c r="AR84" s="2">
        <f>AS84+AT84+AU84</f>
        <v>446.13299993498686</v>
      </c>
      <c r="AS84" s="2">
        <f>'[2]ДС СМП'!O85</f>
        <v>446.13299993498686</v>
      </c>
      <c r="AT84" s="2">
        <f>'[2]ДС онко'!O85</f>
        <v>0</v>
      </c>
      <c r="AU84" s="2"/>
      <c r="AV84" s="2"/>
      <c r="AW84" s="2">
        <f>'[2]МР АП'!O85</f>
        <v>0</v>
      </c>
      <c r="AX84" s="9">
        <f>'[2]МР КС'!O85</f>
        <v>0</v>
      </c>
      <c r="AY84" s="2">
        <f>'[2]МР ДС'!O85</f>
        <v>0</v>
      </c>
      <c r="AZ84" s="46"/>
    </row>
    <row r="85" spans="1:52" s="44" customFormat="1" x14ac:dyDescent="0.25">
      <c r="A85" s="12">
        <f t="shared" si="1"/>
        <v>77</v>
      </c>
      <c r="B85" s="60" t="s">
        <v>148</v>
      </c>
      <c r="C85" s="2">
        <v>32091</v>
      </c>
      <c r="D85" s="2">
        <v>0</v>
      </c>
      <c r="E85" s="2">
        <f>F85+G85+H85+J85+K85+L85+N85</f>
        <v>0</v>
      </c>
      <c r="F85" s="2">
        <v>0</v>
      </c>
      <c r="G85" s="2">
        <f>[2]ПМО!M86</f>
        <v>0</v>
      </c>
      <c r="H85" s="2">
        <f>'[2]Диспанс '!L86</f>
        <v>0</v>
      </c>
      <c r="I85" s="2">
        <f>[2]УД!M86</f>
        <v>0</v>
      </c>
      <c r="J85" s="3">
        <v>0</v>
      </c>
      <c r="K85" s="5">
        <f>[2]ШСД!O86</f>
        <v>0</v>
      </c>
      <c r="L85" s="2">
        <f>'[2] Стом проф'!P86</f>
        <v>0</v>
      </c>
      <c r="M85" s="2">
        <f>'[2] Стом проф'!Q86</f>
        <v>0</v>
      </c>
      <c r="N85" s="2">
        <f>'[2]Ак проф'!O86</f>
        <v>0</v>
      </c>
      <c r="O85" s="2">
        <f>'[2]Протокол №4  '!AB86</f>
        <v>0</v>
      </c>
      <c r="P85" s="2">
        <f>Q85+T85+U85+V85+X85+Y85+Z85+AA85+AB85+AC85+AD85+AE85+AF85+AH85+S85</f>
        <v>17571</v>
      </c>
      <c r="Q85" s="2">
        <v>0</v>
      </c>
      <c r="R85" s="2">
        <v>0</v>
      </c>
      <c r="S85" s="2">
        <v>0</v>
      </c>
      <c r="T85" s="3">
        <f>'[2]Кабинет Зрения и Консул.п'!O86</f>
        <v>0</v>
      </c>
      <c r="U85" s="7">
        <v>0</v>
      </c>
      <c r="V85" s="2">
        <f>'[2] Стом обращ'!R85:R86</f>
        <v>17571</v>
      </c>
      <c r="W85" s="2">
        <f>'[2] Стом обращ'!S86</f>
        <v>0</v>
      </c>
      <c r="X85" s="2">
        <v>0</v>
      </c>
      <c r="Y85" s="3"/>
      <c r="Z85" s="2">
        <f>'[2]КТ '!O86</f>
        <v>0</v>
      </c>
      <c r="AA85" s="2">
        <f>[2]МРТ!O86</f>
        <v>0</v>
      </c>
      <c r="AB85" s="2">
        <f>[2]УЗИ!O84</f>
        <v>0</v>
      </c>
      <c r="AC85" s="2">
        <f>[2]Эндоск!O86</f>
        <v>0</v>
      </c>
      <c r="AD85" s="2"/>
      <c r="AE85" s="2"/>
      <c r="AF85" s="8">
        <f>[2]ТЕСТ!O86</f>
        <v>0</v>
      </c>
      <c r="AG85" s="2">
        <f>'[2]Протокол №4  '!BH86</f>
        <v>0</v>
      </c>
      <c r="AH85" s="2">
        <f>'[2]Протокол №4  '!BI86</f>
        <v>0</v>
      </c>
      <c r="AI85" s="2">
        <f>'[2]Протокол №4  '!BJ86</f>
        <v>0</v>
      </c>
      <c r="AJ85" s="2">
        <f>[2]ДН!O86</f>
        <v>0</v>
      </c>
      <c r="AK85" s="9">
        <f>[2]ДН!V86</f>
        <v>0</v>
      </c>
      <c r="AL85" s="9">
        <f>[2]ДН!AC86</f>
        <v>0</v>
      </c>
      <c r="AM85" s="9">
        <f>[2]ДН!AJ86</f>
        <v>0</v>
      </c>
      <c r="AN85" s="9">
        <f>AO85+AP85+AQ85</f>
        <v>0</v>
      </c>
      <c r="AO85" s="2">
        <v>0</v>
      </c>
      <c r="AP85" s="2">
        <v>0</v>
      </c>
      <c r="AQ85" s="2"/>
      <c r="AR85" s="2">
        <f>AS85+AT85+AU85</f>
        <v>0</v>
      </c>
      <c r="AS85" s="2">
        <f>'[2]ДС СМП'!O86</f>
        <v>0</v>
      </c>
      <c r="AT85" s="2">
        <f>'[2]ДС онко'!O86</f>
        <v>0</v>
      </c>
      <c r="AU85" s="2"/>
      <c r="AV85" s="2"/>
      <c r="AW85" s="2">
        <f>'[2]МР АП'!O86</f>
        <v>0</v>
      </c>
      <c r="AX85" s="9">
        <f>'[2]МР КС'!O86</f>
        <v>0</v>
      </c>
      <c r="AY85" s="2">
        <f>'[2]МР ДС'!O86</f>
        <v>0</v>
      </c>
      <c r="AZ85" s="46"/>
    </row>
    <row r="86" spans="1:52" s="44" customFormat="1" x14ac:dyDescent="0.25">
      <c r="A86" s="12">
        <f t="shared" si="1"/>
        <v>78</v>
      </c>
      <c r="B86" s="60" t="s">
        <v>149</v>
      </c>
      <c r="C86" s="2">
        <v>0</v>
      </c>
      <c r="D86" s="3">
        <v>0</v>
      </c>
      <c r="E86" s="2">
        <f>F86+G86+H86+J86+K86+L86+N86</f>
        <v>153109</v>
      </c>
      <c r="F86" s="2">
        <v>90841</v>
      </c>
      <c r="G86" s="2">
        <f>[2]ПМО!M87</f>
        <v>14579</v>
      </c>
      <c r="H86" s="2">
        <f>'[2]Диспанс '!L87</f>
        <v>20695</v>
      </c>
      <c r="I86" s="2">
        <f>[2]УД!M87</f>
        <v>2350</v>
      </c>
      <c r="J86" s="3">
        <v>0</v>
      </c>
      <c r="K86" s="5">
        <f>[2]ШСД!O87</f>
        <v>439</v>
      </c>
      <c r="L86" s="2">
        <f>'[2] Стом проф'!P87</f>
        <v>624</v>
      </c>
      <c r="M86" s="2">
        <f>'[2] Стом проф'!Q87</f>
        <v>2495</v>
      </c>
      <c r="N86" s="2">
        <f>'[2]Ак проф'!O87</f>
        <v>25931</v>
      </c>
      <c r="O86" s="2">
        <f>'[2]Протокол №4  '!AB87</f>
        <v>28560</v>
      </c>
      <c r="P86" s="2">
        <f>Q86+T86+U86+V86+X86+Y86+Z86+AA86+AB86+AC86+AD86+AE86+AF86+AH86+S86</f>
        <v>60810.816561903368</v>
      </c>
      <c r="Q86" s="2">
        <v>39129</v>
      </c>
      <c r="R86" s="2">
        <v>4139</v>
      </c>
      <c r="S86" s="2">
        <v>12417</v>
      </c>
      <c r="T86" s="3">
        <f>'[2]Кабинет Зрения и Консул.п'!O87</f>
        <v>0</v>
      </c>
      <c r="U86" s="7">
        <v>0</v>
      </c>
      <c r="V86" s="2">
        <f>'[2] Стом обращ'!R86:R87</f>
        <v>0</v>
      </c>
      <c r="W86" s="2">
        <f>'[2] Стом обращ'!S87</f>
        <v>86930</v>
      </c>
      <c r="X86" s="2">
        <v>4064.8165619033666</v>
      </c>
      <c r="Y86" s="3"/>
      <c r="Z86" s="2">
        <f>'[2]КТ '!O87</f>
        <v>2400</v>
      </c>
      <c r="AA86" s="2">
        <f>[2]МРТ!O87</f>
        <v>0</v>
      </c>
      <c r="AB86" s="2">
        <f>[2]УЗИ!O85</f>
        <v>1500</v>
      </c>
      <c r="AC86" s="2">
        <f>[2]Эндоск!O87</f>
        <v>1300</v>
      </c>
      <c r="AD86" s="2"/>
      <c r="AE86" s="2"/>
      <c r="AF86" s="8">
        <f>[2]ТЕСТ!O87</f>
        <v>0</v>
      </c>
      <c r="AG86" s="2">
        <f>'[2]Протокол №4  '!BH87</f>
        <v>0</v>
      </c>
      <c r="AH86" s="2">
        <f>'[2]Протокол №4  '!BI87</f>
        <v>0</v>
      </c>
      <c r="AI86" s="2">
        <f>'[2]Протокол №4  '!BJ87</f>
        <v>0</v>
      </c>
      <c r="AJ86" s="2">
        <f>[2]ДН!O87</f>
        <v>11709</v>
      </c>
      <c r="AK86" s="9">
        <f>[2]ДН!V87</f>
        <v>2428</v>
      </c>
      <c r="AL86" s="9">
        <f>[2]ДН!AC87</f>
        <v>959</v>
      </c>
      <c r="AM86" s="9">
        <f>[2]ДН!AJ87</f>
        <v>6497</v>
      </c>
      <c r="AN86" s="9">
        <f>AO86+AP86+AQ86</f>
        <v>4600</v>
      </c>
      <c r="AO86" s="2">
        <v>4600</v>
      </c>
      <c r="AP86" s="2">
        <v>0</v>
      </c>
      <c r="AQ86" s="2"/>
      <c r="AR86" s="2">
        <f>AS86+AT86+AU86</f>
        <v>2687.1945323796426</v>
      </c>
      <c r="AS86" s="2">
        <f>'[2]ДС СМП'!O87</f>
        <v>2187.1945323796426</v>
      </c>
      <c r="AT86" s="2">
        <f>'[2]ДС онко'!O87</f>
        <v>500</v>
      </c>
      <c r="AU86" s="2"/>
      <c r="AV86" s="2"/>
      <c r="AW86" s="2">
        <f>'[2]МР АП'!O87</f>
        <v>0</v>
      </c>
      <c r="AX86" s="9">
        <f>'[2]МР КС'!O87</f>
        <v>0</v>
      </c>
      <c r="AY86" s="2">
        <f>'[2]МР ДС'!O87</f>
        <v>0</v>
      </c>
      <c r="AZ86" s="46"/>
    </row>
    <row r="87" spans="1:52" s="44" customFormat="1" x14ac:dyDescent="0.25">
      <c r="A87" s="12">
        <f t="shared" si="1"/>
        <v>79</v>
      </c>
      <c r="B87" s="60" t="s">
        <v>150</v>
      </c>
      <c r="C87" s="2">
        <v>2424</v>
      </c>
      <c r="D87" s="3">
        <v>0</v>
      </c>
      <c r="E87" s="2">
        <f>F87+G87+H87+J87+K87+L87+N87</f>
        <v>25186</v>
      </c>
      <c r="F87" s="2">
        <v>15439</v>
      </c>
      <c r="G87" s="2">
        <f>[2]ПМО!M88</f>
        <v>2588</v>
      </c>
      <c r="H87" s="2">
        <f>'[2]Диспанс '!L88</f>
        <v>4271</v>
      </c>
      <c r="I87" s="2">
        <f>[2]УД!M88</f>
        <v>846</v>
      </c>
      <c r="J87" s="3">
        <v>0</v>
      </c>
      <c r="K87" s="7">
        <f>[2]ШСД!O88</f>
        <v>0</v>
      </c>
      <c r="L87" s="2">
        <f>'[2] Стом проф'!P88</f>
        <v>187</v>
      </c>
      <c r="M87" s="2">
        <f>'[2] Стом проф'!Q88</f>
        <v>748</v>
      </c>
      <c r="N87" s="2">
        <f>'[2]Ак проф'!O88</f>
        <v>2701</v>
      </c>
      <c r="O87" s="2">
        <f>'[2]Протокол №4  '!AB88</f>
        <v>4514</v>
      </c>
      <c r="P87" s="2">
        <f>Q87+T87+U87+V87+X87+Y87+Z87+AA87+AB87+AC87+AD87+AE87+AF87+AH87+S87</f>
        <v>17322.18869930035</v>
      </c>
      <c r="Q87" s="2">
        <v>3875</v>
      </c>
      <c r="R87" s="2">
        <v>1262</v>
      </c>
      <c r="S87" s="2">
        <v>3785</v>
      </c>
      <c r="T87" s="3">
        <f>'[2]Кабинет Зрения и Консул.п'!O88</f>
        <v>0</v>
      </c>
      <c r="U87" s="7">
        <v>0</v>
      </c>
      <c r="V87" s="2">
        <f>'[2] Стом обращ'!R87:R88</f>
        <v>9248</v>
      </c>
      <c r="W87" s="2">
        <f>'[2] Стом обращ'!S88</f>
        <v>26079</v>
      </c>
      <c r="X87" s="2">
        <v>414.18869930034947</v>
      </c>
      <c r="Y87" s="3"/>
      <c r="Z87" s="2">
        <f>'[2]КТ '!O88</f>
        <v>0</v>
      </c>
      <c r="AA87" s="2">
        <f>[2]МРТ!O88</f>
        <v>0</v>
      </c>
      <c r="AB87" s="2">
        <f>[2]УЗИ!O86</f>
        <v>0</v>
      </c>
      <c r="AC87" s="2">
        <f>[2]Эндоск!O88</f>
        <v>0</v>
      </c>
      <c r="AD87" s="2"/>
      <c r="AE87" s="2"/>
      <c r="AF87" s="8">
        <f>[2]ТЕСТ!O88</f>
        <v>0</v>
      </c>
      <c r="AG87" s="2">
        <f>'[2]Протокол №4  '!BH88</f>
        <v>0</v>
      </c>
      <c r="AH87" s="2">
        <f>'[2]Протокол №4  '!BI88</f>
        <v>0</v>
      </c>
      <c r="AI87" s="2">
        <f>'[2]Протокол №4  '!BJ88</f>
        <v>0</v>
      </c>
      <c r="AJ87" s="2">
        <f>[2]ДН!O88</f>
        <v>2188</v>
      </c>
      <c r="AK87" s="9">
        <f>[2]ДН!V88</f>
        <v>448</v>
      </c>
      <c r="AL87" s="9">
        <f>[2]ДН!AC88</f>
        <v>432</v>
      </c>
      <c r="AM87" s="9">
        <f>[2]ДН!AJ88</f>
        <v>927</v>
      </c>
      <c r="AN87" s="9">
        <f>AO87+AP87+AQ87</f>
        <v>1550</v>
      </c>
      <c r="AO87" s="2">
        <v>1550</v>
      </c>
      <c r="AP87" s="2">
        <v>0</v>
      </c>
      <c r="AQ87" s="2"/>
      <c r="AR87" s="2">
        <f>AS87+AT87+AU87</f>
        <v>578.71916203420471</v>
      </c>
      <c r="AS87" s="2">
        <f>'[2]ДС СМП'!O88</f>
        <v>578.71916203420471</v>
      </c>
      <c r="AT87" s="2">
        <f>'[2]ДС онко'!O88</f>
        <v>0</v>
      </c>
      <c r="AU87" s="2"/>
      <c r="AV87" s="2"/>
      <c r="AW87" s="2">
        <f>'[2]МР АП'!O88</f>
        <v>0</v>
      </c>
      <c r="AX87" s="9">
        <f>'[2]МР КС'!O88</f>
        <v>0</v>
      </c>
      <c r="AY87" s="2">
        <f>'[2]МР ДС'!O88</f>
        <v>0</v>
      </c>
      <c r="AZ87" s="46"/>
    </row>
    <row r="88" spans="1:52" s="44" customFormat="1" x14ac:dyDescent="0.25">
      <c r="A88" s="12">
        <f t="shared" si="1"/>
        <v>80</v>
      </c>
      <c r="B88" s="60" t="s">
        <v>151</v>
      </c>
      <c r="C88" s="2">
        <v>0</v>
      </c>
      <c r="D88" s="3">
        <v>0</v>
      </c>
      <c r="E88" s="2">
        <f>F88+G88+H88+J88+K88+L88+N88</f>
        <v>87679</v>
      </c>
      <c r="F88" s="2">
        <v>46171</v>
      </c>
      <c r="G88" s="2">
        <f>[2]ПМО!M89</f>
        <v>9399</v>
      </c>
      <c r="H88" s="2">
        <f>'[2]Диспанс '!L89</f>
        <v>12692</v>
      </c>
      <c r="I88" s="2">
        <f>[2]УД!M89</f>
        <v>924</v>
      </c>
      <c r="J88" s="3">
        <v>0</v>
      </c>
      <c r="K88" s="7">
        <f>[2]ШСД!O89</f>
        <v>550</v>
      </c>
      <c r="L88" s="2">
        <f>'[2] Стом проф'!P89</f>
        <v>499</v>
      </c>
      <c r="M88" s="2">
        <f>'[2] Стом проф'!Q89</f>
        <v>1996</v>
      </c>
      <c r="N88" s="2">
        <f>'[2]Ак проф'!O89</f>
        <v>18368</v>
      </c>
      <c r="O88" s="2">
        <f>'[2]Протокол №4  '!AB89</f>
        <v>16130</v>
      </c>
      <c r="P88" s="2">
        <f>Q88+T88+U88+V88+X88+Y88+Z88+AA88+AB88+AC88+AD88+AE88+AF88+AH88+S88</f>
        <v>35163.232207106819</v>
      </c>
      <c r="Q88" s="2">
        <v>17727</v>
      </c>
      <c r="R88" s="2">
        <v>2538</v>
      </c>
      <c r="S88" s="2">
        <v>7615</v>
      </c>
      <c r="T88" s="3">
        <f>'[2]Кабинет Зрения и Консул.п'!O89</f>
        <v>1500</v>
      </c>
      <c r="U88" s="7">
        <v>0</v>
      </c>
      <c r="V88" s="2">
        <f>'[2] Стом обращ'!R88:R89</f>
        <v>2774</v>
      </c>
      <c r="W88" s="2">
        <f>'[2] Стом обращ'!S89</f>
        <v>69544</v>
      </c>
      <c r="X88" s="2">
        <v>3247.2322071068152</v>
      </c>
      <c r="Y88" s="3"/>
      <c r="Z88" s="2">
        <f>'[2]КТ '!O89</f>
        <v>0</v>
      </c>
      <c r="AA88" s="2">
        <f>[2]МРТ!O89</f>
        <v>0</v>
      </c>
      <c r="AB88" s="2">
        <f>[2]УЗИ!O87</f>
        <v>1500</v>
      </c>
      <c r="AC88" s="2">
        <f>[2]Эндоск!O89</f>
        <v>800</v>
      </c>
      <c r="AD88" s="2"/>
      <c r="AE88" s="2"/>
      <c r="AF88" s="8">
        <f>[2]ТЕСТ!O89</f>
        <v>0</v>
      </c>
      <c r="AG88" s="2">
        <f>'[2]Протокол №4  '!BH89</f>
        <v>0</v>
      </c>
      <c r="AH88" s="2">
        <f>'[2]Протокол №4  '!BI89</f>
        <v>0</v>
      </c>
      <c r="AI88" s="2">
        <f>'[2]Протокол №4  '!BJ89</f>
        <v>0</v>
      </c>
      <c r="AJ88" s="2">
        <f>[2]ДН!O89</f>
        <v>10040</v>
      </c>
      <c r="AK88" s="9">
        <f>[2]ДН!V89</f>
        <v>1597</v>
      </c>
      <c r="AL88" s="9">
        <f>[2]ДН!AC89</f>
        <v>2431</v>
      </c>
      <c r="AM88" s="9">
        <f>[2]ДН!AJ89</f>
        <v>3368</v>
      </c>
      <c r="AN88" s="9">
        <f>AO88+AP88+AQ88</f>
        <v>4100</v>
      </c>
      <c r="AO88" s="2">
        <v>4100</v>
      </c>
      <c r="AP88" s="2">
        <v>0</v>
      </c>
      <c r="AQ88" s="2"/>
      <c r="AR88" s="2">
        <f>AS88+AT88+AU88</f>
        <v>856.23206097050866</v>
      </c>
      <c r="AS88" s="2">
        <f>'[2]ДС СМП'!O89</f>
        <v>856.23206097050866</v>
      </c>
      <c r="AT88" s="2">
        <f>'[2]ДС онко'!O89</f>
        <v>0</v>
      </c>
      <c r="AU88" s="2"/>
      <c r="AV88" s="2"/>
      <c r="AW88" s="2">
        <f>'[2]МР АП'!O89</f>
        <v>0</v>
      </c>
      <c r="AX88" s="9">
        <f>'[2]МР КС'!O89</f>
        <v>0</v>
      </c>
      <c r="AY88" s="2">
        <f>'[2]МР ДС'!O89</f>
        <v>0</v>
      </c>
      <c r="AZ88" s="46"/>
    </row>
    <row r="89" spans="1:52" s="44" customFormat="1" ht="37.5" x14ac:dyDescent="0.25">
      <c r="A89" s="12">
        <f t="shared" si="1"/>
        <v>81</v>
      </c>
      <c r="B89" s="60" t="s">
        <v>152</v>
      </c>
      <c r="C89" s="2">
        <v>0</v>
      </c>
      <c r="D89" s="3">
        <v>0</v>
      </c>
      <c r="E89" s="2">
        <f>F89+G89+H89+J89+K89+L89+N89</f>
        <v>34410</v>
      </c>
      <c r="F89" s="2">
        <v>0</v>
      </c>
      <c r="G89" s="2">
        <f>[2]ПМО!M90</f>
        <v>0</v>
      </c>
      <c r="H89" s="2">
        <f>'[2]Диспанс '!L90</f>
        <v>0</v>
      </c>
      <c r="I89" s="2">
        <f>[2]УД!M90</f>
        <v>0</v>
      </c>
      <c r="J89" s="2">
        <v>34410</v>
      </c>
      <c r="K89" s="7">
        <f>[2]ШСД!O90</f>
        <v>0</v>
      </c>
      <c r="L89" s="2">
        <f>'[2] Стом проф'!P90</f>
        <v>0</v>
      </c>
      <c r="M89" s="2">
        <f>'[2] Стом проф'!Q90</f>
        <v>0</v>
      </c>
      <c r="N89" s="2">
        <f>'[2]Ак проф'!O90</f>
        <v>0</v>
      </c>
      <c r="O89" s="2">
        <f>'[2]Протокол №4  '!AB90</f>
        <v>0</v>
      </c>
      <c r="P89" s="2">
        <f>Q89+T89+U89+V89+X89+Y89+Z89+AA89+AB89+AC89+AD89+AE89+AF89+AH89+S89</f>
        <v>19629</v>
      </c>
      <c r="Q89" s="2">
        <v>0</v>
      </c>
      <c r="R89" s="2">
        <v>0</v>
      </c>
      <c r="S89" s="2">
        <v>0</v>
      </c>
      <c r="T89" s="3">
        <f>'[2]Кабинет Зрения и Консул.п'!O90</f>
        <v>0</v>
      </c>
      <c r="U89" s="7">
        <v>5949</v>
      </c>
      <c r="V89" s="2">
        <f>'[2] Стом обращ'!R89:R90</f>
        <v>7398</v>
      </c>
      <c r="W89" s="2">
        <f>'[2] Стом обращ'!S90</f>
        <v>0</v>
      </c>
      <c r="X89" s="2">
        <v>0</v>
      </c>
      <c r="Y89" s="3"/>
      <c r="Z89" s="2">
        <f>'[2]КТ '!O90</f>
        <v>3000</v>
      </c>
      <c r="AA89" s="2">
        <f>[2]МРТ!O90</f>
        <v>1350</v>
      </c>
      <c r="AB89" s="2">
        <f>[2]УЗИ!O88</f>
        <v>0</v>
      </c>
      <c r="AC89" s="2">
        <f>[2]Эндоск!O90</f>
        <v>0</v>
      </c>
      <c r="AD89" s="2"/>
      <c r="AE89" s="2"/>
      <c r="AF89" s="8">
        <f>[2]ТЕСТ!O90</f>
        <v>0</v>
      </c>
      <c r="AG89" s="2">
        <f>'[2]Протокол №4  '!BH90</f>
        <v>161</v>
      </c>
      <c r="AH89" s="2">
        <f>'[2]Протокол №4  '!BI90</f>
        <v>1932</v>
      </c>
      <c r="AI89" s="2">
        <f>'[2]Протокол №4  '!BJ90</f>
        <v>25116</v>
      </c>
      <c r="AJ89" s="2">
        <f>[2]ДН!O90</f>
        <v>0</v>
      </c>
      <c r="AK89" s="9">
        <f>[2]ДН!V90</f>
        <v>0</v>
      </c>
      <c r="AL89" s="9">
        <f>[2]ДН!AC90</f>
        <v>0</v>
      </c>
      <c r="AM89" s="9">
        <f>[2]ДН!AJ90</f>
        <v>0</v>
      </c>
      <c r="AN89" s="9">
        <f>AO89+AP89+AQ89</f>
        <v>37841</v>
      </c>
      <c r="AO89" s="2">
        <v>33800</v>
      </c>
      <c r="AP89" s="2">
        <v>2100</v>
      </c>
      <c r="AQ89" s="2">
        <v>1941</v>
      </c>
      <c r="AR89" s="2">
        <f>AS89+AT89+AU89</f>
        <v>650</v>
      </c>
      <c r="AS89" s="2">
        <f>'[2]ДС СМП'!O90</f>
        <v>350</v>
      </c>
      <c r="AT89" s="2">
        <f>'[2]ДС онко'!O90</f>
        <v>300</v>
      </c>
      <c r="AU89" s="2"/>
      <c r="AV89" s="2"/>
      <c r="AW89" s="2">
        <f>'[2]МР АП'!O90</f>
        <v>0</v>
      </c>
      <c r="AX89" s="9">
        <f>'[2]МР КС'!O90</f>
        <v>260</v>
      </c>
      <c r="AY89" s="2">
        <f>'[2]МР ДС'!O90</f>
        <v>0</v>
      </c>
      <c r="AZ89" s="46"/>
    </row>
    <row r="90" spans="1:52" s="44" customFormat="1" ht="37.5" x14ac:dyDescent="0.25">
      <c r="A90" s="12">
        <f t="shared" si="1"/>
        <v>82</v>
      </c>
      <c r="B90" s="60" t="s">
        <v>153</v>
      </c>
      <c r="C90" s="2">
        <v>0</v>
      </c>
      <c r="D90" s="3">
        <v>0</v>
      </c>
      <c r="E90" s="2">
        <f>F90+G90+H90+J90+K90+L90+N90</f>
        <v>23840</v>
      </c>
      <c r="F90" s="2"/>
      <c r="G90" s="2">
        <f>[2]ПМО!M91</f>
        <v>0</v>
      </c>
      <c r="H90" s="2">
        <f>'[2]Диспанс '!L91</f>
        <v>133</v>
      </c>
      <c r="I90" s="2">
        <f>[2]УД!M91</f>
        <v>0</v>
      </c>
      <c r="J90" s="2">
        <v>23657</v>
      </c>
      <c r="K90" s="7">
        <f>[2]ШСД!O91</f>
        <v>50</v>
      </c>
      <c r="L90" s="2">
        <f>'[2] Стом проф'!P91</f>
        <v>0</v>
      </c>
      <c r="M90" s="2">
        <f>'[2] Стом проф'!Q91</f>
        <v>0</v>
      </c>
      <c r="N90" s="2">
        <f>'[2]Ак проф'!O91</f>
        <v>0</v>
      </c>
      <c r="O90" s="2">
        <f>'[2]Протокол №4  '!AB91</f>
        <v>0</v>
      </c>
      <c r="P90" s="2">
        <f>Q90+T90+U90+V90+X90+Y90+Z90+AA90+AB90+AC90+AD90+AE90+AF90+AH90+S90</f>
        <v>5250</v>
      </c>
      <c r="Q90" s="2"/>
      <c r="R90" s="2">
        <v>27</v>
      </c>
      <c r="S90" s="2">
        <v>80</v>
      </c>
      <c r="T90" s="3">
        <f>'[2]Кабинет Зрения и Консул.п'!O91</f>
        <v>0</v>
      </c>
      <c r="U90" s="7">
        <v>2</v>
      </c>
      <c r="V90" s="2">
        <f>'[2] Стом обращ'!R90:R91</f>
        <v>0</v>
      </c>
      <c r="W90" s="2">
        <f>'[2] Стом обращ'!S91</f>
        <v>0</v>
      </c>
      <c r="X90" s="2">
        <v>0</v>
      </c>
      <c r="Y90" s="3"/>
      <c r="Z90" s="2">
        <f>'[2]КТ '!O91</f>
        <v>1400</v>
      </c>
      <c r="AA90" s="2">
        <f>[2]МРТ!O91</f>
        <v>3000</v>
      </c>
      <c r="AB90" s="2">
        <f>[2]УЗИ!O89</f>
        <v>0</v>
      </c>
      <c r="AC90" s="2">
        <f>[2]Эндоск!O91</f>
        <v>0</v>
      </c>
      <c r="AD90" s="2"/>
      <c r="AE90" s="2"/>
      <c r="AF90" s="8">
        <f>[2]ТЕСТ!O91</f>
        <v>0</v>
      </c>
      <c r="AG90" s="2">
        <f>'[2]Протокол №4  '!BH91</f>
        <v>64</v>
      </c>
      <c r="AH90" s="2">
        <f>'[2]Протокол №4  '!BI91</f>
        <v>768</v>
      </c>
      <c r="AI90" s="2">
        <f>'[2]Протокол №4  '!BJ91</f>
        <v>9984</v>
      </c>
      <c r="AJ90" s="2">
        <f>[2]ДН!O91</f>
        <v>0</v>
      </c>
      <c r="AK90" s="9">
        <f>[2]ДН!V91</f>
        <v>0</v>
      </c>
      <c r="AL90" s="9">
        <f>[2]ДН!AC91</f>
        <v>0</v>
      </c>
      <c r="AM90" s="9">
        <f>[2]ДН!AJ91</f>
        <v>0</v>
      </c>
      <c r="AN90" s="9">
        <f>AO90+AP90+AQ90</f>
        <v>23692</v>
      </c>
      <c r="AO90" s="2">
        <v>23000</v>
      </c>
      <c r="AP90" s="2">
        <v>100</v>
      </c>
      <c r="AQ90" s="2">
        <v>592</v>
      </c>
      <c r="AR90" s="2">
        <f>AS90+AT90+AU90</f>
        <v>913.51272914319668</v>
      </c>
      <c r="AS90" s="2">
        <f>'[2]ДС СМП'!O91</f>
        <v>913.51272914319668</v>
      </c>
      <c r="AT90" s="2">
        <f>'[2]ДС онко'!O91</f>
        <v>0</v>
      </c>
      <c r="AU90" s="2"/>
      <c r="AV90" s="2"/>
      <c r="AW90" s="2">
        <f>'[2]МР АП'!O91</f>
        <v>0</v>
      </c>
      <c r="AX90" s="9">
        <f>'[2]МР КС'!O91</f>
        <v>0</v>
      </c>
      <c r="AY90" s="2">
        <f>'[2]МР ДС'!O91</f>
        <v>200</v>
      </c>
      <c r="AZ90" s="46"/>
    </row>
    <row r="91" spans="1:52" s="44" customFormat="1" x14ac:dyDescent="0.25">
      <c r="A91" s="12">
        <f t="shared" si="1"/>
        <v>83</v>
      </c>
      <c r="B91" s="61" t="s">
        <v>154</v>
      </c>
      <c r="C91" s="2">
        <v>0</v>
      </c>
      <c r="D91" s="3">
        <v>0</v>
      </c>
      <c r="E91" s="2">
        <f>F91+G91+H91+J91+K91+L91+N91</f>
        <v>3879</v>
      </c>
      <c r="F91" s="2">
        <v>0</v>
      </c>
      <c r="G91" s="2">
        <f>[2]ПМО!M92</f>
        <v>0</v>
      </c>
      <c r="H91" s="2">
        <f>'[2]Диспанс '!L92</f>
        <v>0</v>
      </c>
      <c r="I91" s="2">
        <f>[2]УД!M92</f>
        <v>0</v>
      </c>
      <c r="J91" s="2">
        <v>3879</v>
      </c>
      <c r="K91" s="7">
        <f>[2]ШСД!O92</f>
        <v>0</v>
      </c>
      <c r="L91" s="2">
        <f>'[2] Стом проф'!P92</f>
        <v>0</v>
      </c>
      <c r="M91" s="2">
        <f>'[2] Стом проф'!Q92</f>
        <v>0</v>
      </c>
      <c r="N91" s="2">
        <f>'[2]Ак проф'!O92</f>
        <v>0</v>
      </c>
      <c r="O91" s="2">
        <f>'[2]Протокол №4  '!AB92</f>
        <v>0</v>
      </c>
      <c r="P91" s="2">
        <f>Q91+T91+U91+V91+X91+Y91+Z91+AA91+AB91+AC91+AD91+AE91+AF91+AH91+S91</f>
        <v>0</v>
      </c>
      <c r="Q91" s="2">
        <v>0</v>
      </c>
      <c r="R91" s="2">
        <v>0</v>
      </c>
      <c r="S91" s="2">
        <v>0</v>
      </c>
      <c r="T91" s="3">
        <f>'[2]Кабинет Зрения и Консул.п'!O92</f>
        <v>0</v>
      </c>
      <c r="U91" s="7">
        <v>0</v>
      </c>
      <c r="V91" s="2">
        <f>'[2] Стом обращ'!R91:R92</f>
        <v>0</v>
      </c>
      <c r="W91" s="2">
        <f>'[2] Стом обращ'!S92</f>
        <v>0</v>
      </c>
      <c r="X91" s="2">
        <v>0</v>
      </c>
      <c r="Y91" s="3"/>
      <c r="Z91" s="2">
        <f>'[2]КТ '!O92</f>
        <v>0</v>
      </c>
      <c r="AA91" s="2">
        <f>[2]МРТ!O92</f>
        <v>0</v>
      </c>
      <c r="AB91" s="2">
        <f>[2]УЗИ!O90</f>
        <v>0</v>
      </c>
      <c r="AC91" s="2">
        <f>[2]Эндоск!O92</f>
        <v>0</v>
      </c>
      <c r="AD91" s="2"/>
      <c r="AE91" s="2"/>
      <c r="AF91" s="8">
        <f>[2]ТЕСТ!O92</f>
        <v>0</v>
      </c>
      <c r="AG91" s="4">
        <f>'[2]Протокол №4  '!BH92</f>
        <v>0</v>
      </c>
      <c r="AH91" s="2">
        <f>'[2]Протокол №4  '!BI92</f>
        <v>0</v>
      </c>
      <c r="AI91" s="2">
        <f>'[2]Протокол №4  '!BJ92</f>
        <v>0</v>
      </c>
      <c r="AJ91" s="2">
        <f>[2]ДН!O92</f>
        <v>0</v>
      </c>
      <c r="AK91" s="9">
        <f>[2]ДН!V92</f>
        <v>0</v>
      </c>
      <c r="AL91" s="9">
        <f>[2]ДН!AC92</f>
        <v>0</v>
      </c>
      <c r="AM91" s="9">
        <f>[2]ДН!AJ92</f>
        <v>0</v>
      </c>
      <c r="AN91" s="9">
        <f>AO91+AP91+AQ91</f>
        <v>2900</v>
      </c>
      <c r="AO91" s="2">
        <v>2800</v>
      </c>
      <c r="AP91" s="2">
        <v>0</v>
      </c>
      <c r="AQ91" s="2">
        <v>100</v>
      </c>
      <c r="AR91" s="2">
        <f>AS91+AT91+AU91</f>
        <v>87.294187770300113</v>
      </c>
      <c r="AS91" s="2">
        <f>'[2]ДС СМП'!O92</f>
        <v>87.294187770300113</v>
      </c>
      <c r="AT91" s="2">
        <f>'[2]ДС онко'!O92</f>
        <v>0</v>
      </c>
      <c r="AU91" s="2"/>
      <c r="AV91" s="2"/>
      <c r="AW91" s="2">
        <f>'[2]МР АП'!O92</f>
        <v>0</v>
      </c>
      <c r="AX91" s="9">
        <f>'[2]МР КС'!O92</f>
        <v>0</v>
      </c>
      <c r="AY91" s="2">
        <f>'[2]МР ДС'!O92</f>
        <v>0</v>
      </c>
      <c r="AZ91" s="46"/>
    </row>
    <row r="92" spans="1:52" s="44" customFormat="1" ht="37.5" x14ac:dyDescent="0.25">
      <c r="A92" s="12">
        <f t="shared" si="1"/>
        <v>84</v>
      </c>
      <c r="B92" s="60" t="s">
        <v>155</v>
      </c>
      <c r="C92" s="2">
        <v>0</v>
      </c>
      <c r="D92" s="3">
        <v>0</v>
      </c>
      <c r="E92" s="2">
        <f>F92+G92+H92+J92+K92+L92+N92</f>
        <v>12206</v>
      </c>
      <c r="F92" s="2">
        <v>0</v>
      </c>
      <c r="G92" s="2">
        <f>[2]ПМО!M93</f>
        <v>0</v>
      </c>
      <c r="H92" s="2">
        <f>'[2]Диспанс '!L93</f>
        <v>0</v>
      </c>
      <c r="I92" s="2">
        <f>[2]УД!M93</f>
        <v>0</v>
      </c>
      <c r="J92" s="2">
        <v>12206</v>
      </c>
      <c r="K92" s="7">
        <f>[2]ШСД!O93</f>
        <v>0</v>
      </c>
      <c r="L92" s="2">
        <f>'[2] Стом проф'!P93</f>
        <v>0</v>
      </c>
      <c r="M92" s="2">
        <f>'[2] Стом проф'!Q93</f>
        <v>0</v>
      </c>
      <c r="N92" s="2">
        <f>'[2]Ак проф'!O93</f>
        <v>0</v>
      </c>
      <c r="O92" s="2">
        <f>'[2]Протокол №4  '!AB93</f>
        <v>0</v>
      </c>
      <c r="P92" s="2">
        <f>Q92+T92+U92+V92+X92+Y92+Z92+AA92+AB92+AC92+AD92+AE92+AF92+AH92+S92</f>
        <v>359</v>
      </c>
      <c r="Q92" s="2">
        <v>0</v>
      </c>
      <c r="R92" s="2">
        <v>0</v>
      </c>
      <c r="S92" s="2">
        <v>0</v>
      </c>
      <c r="T92" s="3">
        <f>'[2]Кабинет Зрения и Консул.п'!O93</f>
        <v>0</v>
      </c>
      <c r="U92" s="7">
        <v>359</v>
      </c>
      <c r="V92" s="2">
        <f>'[2] Стом обращ'!R92:R93</f>
        <v>0</v>
      </c>
      <c r="W92" s="2">
        <f>'[2] Стом обращ'!S93</f>
        <v>0</v>
      </c>
      <c r="X92" s="2">
        <v>0</v>
      </c>
      <c r="Y92" s="3"/>
      <c r="Z92" s="2">
        <f>'[2]КТ '!O93</f>
        <v>0</v>
      </c>
      <c r="AA92" s="2">
        <f>[2]МРТ!O93</f>
        <v>0</v>
      </c>
      <c r="AB92" s="2">
        <f>[2]УЗИ!O91</f>
        <v>0</v>
      </c>
      <c r="AC92" s="2">
        <f>[2]Эндоск!O93</f>
        <v>0</v>
      </c>
      <c r="AD92" s="2"/>
      <c r="AE92" s="2"/>
      <c r="AF92" s="8">
        <f>[2]ТЕСТ!O93</f>
        <v>0</v>
      </c>
      <c r="AG92" s="4">
        <f>'[2]Протокол №4  '!BH93</f>
        <v>0</v>
      </c>
      <c r="AH92" s="2">
        <f>'[2]Протокол №4  '!BI93</f>
        <v>0</v>
      </c>
      <c r="AI92" s="2">
        <f>'[2]Протокол №4  '!BJ93</f>
        <v>0</v>
      </c>
      <c r="AJ92" s="2">
        <f>[2]ДН!O93</f>
        <v>0</v>
      </c>
      <c r="AK92" s="9">
        <f>[2]ДН!V93</f>
        <v>0</v>
      </c>
      <c r="AL92" s="9">
        <f>[2]ДН!AC93</f>
        <v>0</v>
      </c>
      <c r="AM92" s="9">
        <f>[2]ДН!AJ93</f>
        <v>0</v>
      </c>
      <c r="AN92" s="9">
        <f>AO92+AP92+AQ92</f>
        <v>6400</v>
      </c>
      <c r="AO92" s="2">
        <v>6400</v>
      </c>
      <c r="AP92" s="2">
        <v>0</v>
      </c>
      <c r="AQ92" s="2"/>
      <c r="AR92" s="2">
        <f>AS92+AT92+AU92</f>
        <v>1832.4994079844923</v>
      </c>
      <c r="AS92" s="2">
        <f>'[2]ДС СМП'!O93</f>
        <v>1832.4994079844923</v>
      </c>
      <c r="AT92" s="2">
        <f>'[2]ДС онко'!O93</f>
        <v>0</v>
      </c>
      <c r="AU92" s="2"/>
      <c r="AV92" s="2"/>
      <c r="AW92" s="2">
        <f>'[2]МР АП'!O93</f>
        <v>0</v>
      </c>
      <c r="AX92" s="9">
        <f>'[2]МР КС'!O93</f>
        <v>0</v>
      </c>
      <c r="AY92" s="2">
        <f>'[2]МР ДС'!O93</f>
        <v>0</v>
      </c>
      <c r="AZ92" s="46"/>
    </row>
    <row r="93" spans="1:52" s="44" customFormat="1" ht="37.5" x14ac:dyDescent="0.25">
      <c r="A93" s="12">
        <f t="shared" si="1"/>
        <v>85</v>
      </c>
      <c r="B93" s="60" t="s">
        <v>156</v>
      </c>
      <c r="C93" s="2">
        <v>0</v>
      </c>
      <c r="D93" s="3">
        <v>0</v>
      </c>
      <c r="E93" s="2">
        <f>F93+G93+H93+J93+K93+L93+N93</f>
        <v>24241</v>
      </c>
      <c r="F93" s="2">
        <v>0</v>
      </c>
      <c r="G93" s="2">
        <f>[2]ПМО!M94</f>
        <v>0</v>
      </c>
      <c r="H93" s="2">
        <f>'[2]Диспанс '!L94</f>
        <v>0</v>
      </c>
      <c r="I93" s="2">
        <f>[2]УД!M94</f>
        <v>0</v>
      </c>
      <c r="J93" s="2">
        <v>24241</v>
      </c>
      <c r="K93" s="7">
        <f>[2]ШСД!O94</f>
        <v>0</v>
      </c>
      <c r="L93" s="2">
        <f>'[2] Стом проф'!P94</f>
        <v>0</v>
      </c>
      <c r="M93" s="2">
        <f>'[2] Стом проф'!Q94</f>
        <v>0</v>
      </c>
      <c r="N93" s="2">
        <f>'[2]Ак проф'!O94</f>
        <v>0</v>
      </c>
      <c r="O93" s="2">
        <f>'[2]Протокол №4  '!AB94</f>
        <v>0</v>
      </c>
      <c r="P93" s="2">
        <f>Q93+T93+U93+V93+X93+Y93+Z93+AA93+AB93+AC93+AD93+AE93+AF93+AH93+S93</f>
        <v>15388</v>
      </c>
      <c r="Q93" s="2">
        <v>0</v>
      </c>
      <c r="R93" s="2">
        <v>0</v>
      </c>
      <c r="S93" s="2">
        <v>0</v>
      </c>
      <c r="T93" s="3">
        <f>'[2]Кабинет Зрения и Консул.п'!O94</f>
        <v>0</v>
      </c>
      <c r="U93" s="7">
        <v>2273</v>
      </c>
      <c r="V93" s="2">
        <f>'[2] Стом обращ'!R93:R94</f>
        <v>0</v>
      </c>
      <c r="W93" s="2">
        <f>'[2] Стом обращ'!S94</f>
        <v>0</v>
      </c>
      <c r="X93" s="2">
        <v>0</v>
      </c>
      <c r="Y93" s="3"/>
      <c r="Z93" s="2">
        <f>'[2]КТ '!O94</f>
        <v>3500</v>
      </c>
      <c r="AA93" s="2">
        <f>[2]МРТ!O94</f>
        <v>1300</v>
      </c>
      <c r="AB93" s="2">
        <f>[2]УЗИ!O92</f>
        <v>0</v>
      </c>
      <c r="AC93" s="2">
        <f>[2]Эндоск!O94</f>
        <v>700</v>
      </c>
      <c r="AD93" s="2">
        <f>[2]Молекул!O94</f>
        <v>2615</v>
      </c>
      <c r="AE93" s="2">
        <f>[2]Патолог!O94</f>
        <v>5000</v>
      </c>
      <c r="AF93" s="8">
        <f>[2]ТЕСТ!O94</f>
        <v>0</v>
      </c>
      <c r="AG93" s="4">
        <f>'[2]Протокол №4  '!BH94</f>
        <v>0</v>
      </c>
      <c r="AH93" s="2">
        <f>'[2]Протокол №4  '!BI94</f>
        <v>0</v>
      </c>
      <c r="AI93" s="2">
        <f>'[2]Протокол №4  '!BJ94</f>
        <v>0</v>
      </c>
      <c r="AJ93" s="2">
        <f>[2]ДН!O94</f>
        <v>0</v>
      </c>
      <c r="AK93" s="9">
        <f>[2]ДН!V94</f>
        <v>0</v>
      </c>
      <c r="AL93" s="9">
        <f>[2]ДН!AC94</f>
        <v>0</v>
      </c>
      <c r="AM93" s="9">
        <f>[2]ДН!AJ94</f>
        <v>0</v>
      </c>
      <c r="AN93" s="9">
        <f>AO93+AP93+AQ93</f>
        <v>8271</v>
      </c>
      <c r="AO93" s="2">
        <v>0</v>
      </c>
      <c r="AP93" s="2">
        <v>8021</v>
      </c>
      <c r="AQ93" s="2">
        <v>250</v>
      </c>
      <c r="AR93" s="2">
        <f>AS93+AT93+AU93</f>
        <v>15000</v>
      </c>
      <c r="AS93" s="2">
        <f>'[2]ДС СМП'!O94</f>
        <v>0</v>
      </c>
      <c r="AT93" s="2">
        <f>'[2]ДС онко'!O94</f>
        <v>15000</v>
      </c>
      <c r="AU93" s="2"/>
      <c r="AV93" s="2"/>
      <c r="AW93" s="2">
        <f>'[2]МР АП'!O94</f>
        <v>0</v>
      </c>
      <c r="AX93" s="9">
        <f>'[2]МР КС'!O94</f>
        <v>0</v>
      </c>
      <c r="AY93" s="2">
        <f>'[2]МР ДС'!O94</f>
        <v>200</v>
      </c>
      <c r="AZ93" s="46"/>
    </row>
    <row r="94" spans="1:52" s="44" customFormat="1" ht="37.5" x14ac:dyDescent="0.25">
      <c r="A94" s="12">
        <f t="shared" si="1"/>
        <v>86</v>
      </c>
      <c r="B94" s="60" t="s">
        <v>157</v>
      </c>
      <c r="C94" s="2">
        <v>0</v>
      </c>
      <c r="D94" s="3">
        <v>0</v>
      </c>
      <c r="E94" s="2">
        <f>F94+G94+H94+J94+K94+L94+N94</f>
        <v>541</v>
      </c>
      <c r="F94" s="2">
        <v>0</v>
      </c>
      <c r="G94" s="2">
        <f>[2]ПМО!M95</f>
        <v>0</v>
      </c>
      <c r="H94" s="2">
        <f>'[2]Диспанс '!L95</f>
        <v>0</v>
      </c>
      <c r="I94" s="2">
        <f>[2]УД!M95</f>
        <v>0</v>
      </c>
      <c r="J94" s="2">
        <v>541</v>
      </c>
      <c r="K94" s="7">
        <f>[2]ШСД!O95</f>
        <v>0</v>
      </c>
      <c r="L94" s="2">
        <f>'[2] Стом проф'!P95</f>
        <v>0</v>
      </c>
      <c r="M94" s="2">
        <f>'[2] Стом проф'!Q95</f>
        <v>0</v>
      </c>
      <c r="N94" s="2">
        <f>'[2]Ак проф'!O95</f>
        <v>0</v>
      </c>
      <c r="O94" s="2">
        <f>'[2]Протокол №4  '!AB95</f>
        <v>0</v>
      </c>
      <c r="P94" s="2">
        <f>Q94+T94+U94+V94+X94+Y94+Z94+AA94+AB94+AC94+AD94+AE94+AF94+AH94+S94</f>
        <v>0</v>
      </c>
      <c r="Q94" s="2">
        <v>0</v>
      </c>
      <c r="R94" s="2">
        <v>0</v>
      </c>
      <c r="S94" s="2">
        <v>0</v>
      </c>
      <c r="T94" s="3">
        <f>'[2]Кабинет Зрения и Консул.п'!O95</f>
        <v>0</v>
      </c>
      <c r="U94" s="7">
        <v>0</v>
      </c>
      <c r="V94" s="2">
        <f>'[2] Стом обращ'!R94:R95</f>
        <v>0</v>
      </c>
      <c r="W94" s="2">
        <f>'[2] Стом обращ'!S95</f>
        <v>0</v>
      </c>
      <c r="X94" s="2">
        <v>0</v>
      </c>
      <c r="Y94" s="3"/>
      <c r="Z94" s="2">
        <f>'[2]КТ '!O95</f>
        <v>0</v>
      </c>
      <c r="AA94" s="2">
        <f>[2]МРТ!O95</f>
        <v>0</v>
      </c>
      <c r="AB94" s="2">
        <f>[2]УЗИ!O93</f>
        <v>0</v>
      </c>
      <c r="AC94" s="2">
        <f>[2]Эндоск!O95</f>
        <v>0</v>
      </c>
      <c r="AD94" s="2"/>
      <c r="AE94" s="2">
        <f>[2]Патолог!O95</f>
        <v>0</v>
      </c>
      <c r="AF94" s="8">
        <f>[2]ТЕСТ!O95</f>
        <v>0</v>
      </c>
      <c r="AG94" s="4">
        <f>'[2]Протокол №4  '!BH95</f>
        <v>0</v>
      </c>
      <c r="AH94" s="2">
        <f>'[2]Протокол №4  '!BI95</f>
        <v>0</v>
      </c>
      <c r="AI94" s="2">
        <f>'[2]Протокол №4  '!BJ95</f>
        <v>0</v>
      </c>
      <c r="AJ94" s="2">
        <f>[2]ДН!O95</f>
        <v>0</v>
      </c>
      <c r="AK94" s="9">
        <f>[2]ДН!V95</f>
        <v>0</v>
      </c>
      <c r="AL94" s="9">
        <f>[2]ДН!AC95</f>
        <v>0</v>
      </c>
      <c r="AM94" s="9">
        <f>[2]ДН!AJ95</f>
        <v>0</v>
      </c>
      <c r="AN94" s="9">
        <f>AO94+AP94+AQ94</f>
        <v>4710</v>
      </c>
      <c r="AO94" s="2">
        <v>4000</v>
      </c>
      <c r="AP94" s="2">
        <v>0</v>
      </c>
      <c r="AQ94" s="2">
        <v>710</v>
      </c>
      <c r="AR94" s="2">
        <f>AS94+AT94+AU94</f>
        <v>0</v>
      </c>
      <c r="AS94" s="2">
        <f>'[2]ДС СМП'!O95</f>
        <v>0</v>
      </c>
      <c r="AT94" s="2">
        <f>'[2]ДС онко'!O95</f>
        <v>0</v>
      </c>
      <c r="AU94" s="2"/>
      <c r="AV94" s="2"/>
      <c r="AW94" s="2">
        <f>'[2]МР АП'!O95</f>
        <v>0</v>
      </c>
      <c r="AX94" s="9">
        <f>'[2]МР КС'!O95</f>
        <v>0</v>
      </c>
      <c r="AY94" s="2">
        <f>'[2]МР ДС'!O95</f>
        <v>0</v>
      </c>
      <c r="AZ94" s="46"/>
    </row>
    <row r="95" spans="1:52" s="44" customFormat="1" ht="37.5" x14ac:dyDescent="0.25">
      <c r="A95" s="12">
        <f t="shared" si="1"/>
        <v>87</v>
      </c>
      <c r="B95" s="60" t="s">
        <v>158</v>
      </c>
      <c r="C95" s="2">
        <v>0</v>
      </c>
      <c r="D95" s="3">
        <v>0</v>
      </c>
      <c r="E95" s="2">
        <f>F95+G95+H95+J95+K95+L95+N95</f>
        <v>33205</v>
      </c>
      <c r="F95" s="2">
        <v>21155</v>
      </c>
      <c r="G95" s="2">
        <f>[2]ПМО!M96</f>
        <v>1978</v>
      </c>
      <c r="H95" s="2">
        <f>'[2]Диспанс '!L96</f>
        <v>7106</v>
      </c>
      <c r="I95" s="2">
        <f>[2]УД!M96</f>
        <v>1967</v>
      </c>
      <c r="J95" s="2">
        <v>1976</v>
      </c>
      <c r="K95" s="7">
        <f>[2]ШСД!O96</f>
        <v>0</v>
      </c>
      <c r="L95" s="2">
        <f>'[2] Стом проф'!P96</f>
        <v>990</v>
      </c>
      <c r="M95" s="2">
        <f>'[2] Стом проф'!Q96</f>
        <v>998</v>
      </c>
      <c r="N95" s="2">
        <f>'[2]Ак проф'!O96</f>
        <v>0</v>
      </c>
      <c r="O95" s="2">
        <f>'[2]Протокол №4  '!AB96</f>
        <v>7062</v>
      </c>
      <c r="P95" s="2">
        <f>Q95+T95+U95+V95+X95+Y95+Z95+AA95+AB95+AC95+AD95+AE95+AF95+AH95+S95</f>
        <v>20570</v>
      </c>
      <c r="Q95" s="2">
        <v>6838</v>
      </c>
      <c r="R95" s="2">
        <v>1421</v>
      </c>
      <c r="S95" s="2">
        <v>4264</v>
      </c>
      <c r="T95" s="3">
        <f>'[2]Кабинет Зрения и Консул.п'!O96</f>
        <v>0</v>
      </c>
      <c r="U95" s="7">
        <v>0</v>
      </c>
      <c r="V95" s="2">
        <f>'[2] Стом обращ'!R95:R96</f>
        <v>0</v>
      </c>
      <c r="W95" s="2">
        <f>'[2] Стом обращ'!S96</f>
        <v>34772</v>
      </c>
      <c r="X95" s="2">
        <v>1468</v>
      </c>
      <c r="Y95" s="3"/>
      <c r="Z95" s="2">
        <f>'[2]КТ '!O96</f>
        <v>2500</v>
      </c>
      <c r="AA95" s="2">
        <f>[2]МРТ!O96</f>
        <v>0</v>
      </c>
      <c r="AB95" s="2">
        <f>[2]УЗИ!O94</f>
        <v>4200</v>
      </c>
      <c r="AC95" s="2">
        <f>[2]Эндоск!O96</f>
        <v>1300</v>
      </c>
      <c r="AD95" s="2"/>
      <c r="AE95" s="2">
        <f>[2]Патолог!O96</f>
        <v>0</v>
      </c>
      <c r="AF95" s="8">
        <f>[2]ТЕСТ!O96</f>
        <v>0</v>
      </c>
      <c r="AG95" s="4">
        <f>'[2]Протокол №4  '!BH96</f>
        <v>0</v>
      </c>
      <c r="AH95" s="2">
        <f>'[2]Протокол №4  '!BI96</f>
        <v>0</v>
      </c>
      <c r="AI95" s="2">
        <f>'[2]Протокол №4  '!BJ96</f>
        <v>0</v>
      </c>
      <c r="AJ95" s="2">
        <f>[2]ДН!O96</f>
        <v>13609</v>
      </c>
      <c r="AK95" s="9">
        <f>[2]ДН!V96</f>
        <v>0</v>
      </c>
      <c r="AL95" s="9">
        <f>[2]ДН!AC96</f>
        <v>9009</v>
      </c>
      <c r="AM95" s="9">
        <f>[2]ДН!AJ96</f>
        <v>4063</v>
      </c>
      <c r="AN95" s="9">
        <f>AO95+AP95+AQ95</f>
        <v>9545</v>
      </c>
      <c r="AO95" s="2">
        <v>9500</v>
      </c>
      <c r="AP95" s="2">
        <v>0</v>
      </c>
      <c r="AQ95" s="2">
        <v>45</v>
      </c>
      <c r="AR95" s="2">
        <f>AS95+AT95+AU95</f>
        <v>0</v>
      </c>
      <c r="AS95" s="2">
        <f>'[2]ДС СМП'!O96</f>
        <v>0</v>
      </c>
      <c r="AT95" s="2">
        <f>'[2]ДС онко'!O96</f>
        <v>0</v>
      </c>
      <c r="AU95" s="2"/>
      <c r="AV95" s="2"/>
      <c r="AW95" s="2">
        <f>'[2]МР АП'!O96</f>
        <v>0</v>
      </c>
      <c r="AX95" s="9">
        <f>'[2]МР КС'!O96</f>
        <v>330</v>
      </c>
      <c r="AY95" s="2">
        <f>'[2]МР ДС'!O96</f>
        <v>300</v>
      </c>
      <c r="AZ95" s="46"/>
    </row>
    <row r="96" spans="1:52" s="44" customFormat="1" ht="42" customHeight="1" x14ac:dyDescent="0.25">
      <c r="A96" s="12">
        <f t="shared" si="1"/>
        <v>88</v>
      </c>
      <c r="B96" s="60" t="s">
        <v>159</v>
      </c>
      <c r="C96" s="2">
        <v>0</v>
      </c>
      <c r="D96" s="3">
        <v>0</v>
      </c>
      <c r="E96" s="2">
        <f>F96+G96+H96+J96+K96+L96+N96</f>
        <v>874</v>
      </c>
      <c r="F96" s="2">
        <v>0</v>
      </c>
      <c r="G96" s="2">
        <f>[2]ПМО!M97</f>
        <v>0</v>
      </c>
      <c r="H96" s="2">
        <f>'[2]Диспанс '!L97</f>
        <v>0</v>
      </c>
      <c r="I96" s="2">
        <f>[2]УД!M97</f>
        <v>0</v>
      </c>
      <c r="J96" s="2">
        <v>874</v>
      </c>
      <c r="K96" s="7">
        <f>[2]ШСД!O97</f>
        <v>0</v>
      </c>
      <c r="L96" s="2">
        <f>'[2] Стом проф'!P97</f>
        <v>0</v>
      </c>
      <c r="M96" s="2">
        <f>'[2] Стом проф'!Q97</f>
        <v>0</v>
      </c>
      <c r="N96" s="2">
        <f>'[2]Ак проф'!O97</f>
        <v>0</v>
      </c>
      <c r="O96" s="2">
        <f>'[2]Протокол №4  '!AB97</f>
        <v>0</v>
      </c>
      <c r="P96" s="2">
        <f>Q96+T96+U96+V96+X96+Y96+Z96+AA96+AB96+AC96+AD96+AE96+AF96+AH96+S96</f>
        <v>3736</v>
      </c>
      <c r="Q96" s="2">
        <v>0</v>
      </c>
      <c r="R96" s="2">
        <v>0</v>
      </c>
      <c r="S96" s="2">
        <v>0</v>
      </c>
      <c r="T96" s="3">
        <f>'[2]Кабинет Зрения и Консул.п'!O97</f>
        <v>0</v>
      </c>
      <c r="U96" s="7">
        <v>37</v>
      </c>
      <c r="V96" s="2">
        <f>'[2] Стом обращ'!R96:R97</f>
        <v>3699</v>
      </c>
      <c r="W96" s="2">
        <f>'[2] Стом обращ'!S97</f>
        <v>0</v>
      </c>
      <c r="X96" s="2">
        <v>0</v>
      </c>
      <c r="Y96" s="3"/>
      <c r="Z96" s="2">
        <f>'[2]КТ '!O97</f>
        <v>0</v>
      </c>
      <c r="AA96" s="2">
        <f>[2]МРТ!O97</f>
        <v>0</v>
      </c>
      <c r="AB96" s="2">
        <f>[2]УЗИ!O95</f>
        <v>0</v>
      </c>
      <c r="AC96" s="2">
        <f>[2]Эндоск!O97</f>
        <v>0</v>
      </c>
      <c r="AD96" s="2"/>
      <c r="AE96" s="2">
        <f>[2]Патолог!O97</f>
        <v>0</v>
      </c>
      <c r="AF96" s="8">
        <f>[2]ТЕСТ!O97</f>
        <v>0</v>
      </c>
      <c r="AG96" s="4">
        <f>'[2]Протокол №4  '!BH97</f>
        <v>0</v>
      </c>
      <c r="AH96" s="2">
        <f>'[2]Протокол №4  '!BI97</f>
        <v>0</v>
      </c>
      <c r="AI96" s="2">
        <f>'[2]Протокол №4  '!BJ97</f>
        <v>0</v>
      </c>
      <c r="AJ96" s="2">
        <f>[2]ДН!O97</f>
        <v>0</v>
      </c>
      <c r="AK96" s="9">
        <f>[2]ДН!V97</f>
        <v>0</v>
      </c>
      <c r="AL96" s="9">
        <f>[2]ДН!AC97</f>
        <v>0</v>
      </c>
      <c r="AM96" s="9">
        <f>[2]ДН!AJ97</f>
        <v>0</v>
      </c>
      <c r="AN96" s="9">
        <f>AO96+AP96+AQ96</f>
        <v>2600</v>
      </c>
      <c r="AO96" s="2">
        <v>2600</v>
      </c>
      <c r="AP96" s="2">
        <v>0</v>
      </c>
      <c r="AQ96" s="2"/>
      <c r="AR96" s="2">
        <f>AS96+AT96+AU96</f>
        <v>0</v>
      </c>
      <c r="AS96" s="2">
        <f>'[2]ДС СМП'!O97</f>
        <v>0</v>
      </c>
      <c r="AT96" s="2">
        <f>'[2]ДС онко'!O97</f>
        <v>0</v>
      </c>
      <c r="AU96" s="2"/>
      <c r="AV96" s="2"/>
      <c r="AW96" s="2">
        <f>'[2]МР АП'!O97</f>
        <v>0</v>
      </c>
      <c r="AX96" s="9">
        <f>'[2]МР КС'!O97</f>
        <v>0</v>
      </c>
      <c r="AY96" s="2">
        <f>'[2]МР ДС'!O97</f>
        <v>0</v>
      </c>
      <c r="AZ96" s="46"/>
    </row>
    <row r="97" spans="1:52" s="44" customFormat="1" ht="37.5" x14ac:dyDescent="0.25">
      <c r="A97" s="12">
        <f t="shared" si="1"/>
        <v>89</v>
      </c>
      <c r="B97" s="60" t="s">
        <v>160</v>
      </c>
      <c r="C97" s="2">
        <v>0</v>
      </c>
      <c r="D97" s="3">
        <v>0</v>
      </c>
      <c r="E97" s="2">
        <f>F97+G97+H97+J97+K97+L97+N97</f>
        <v>26232</v>
      </c>
      <c r="F97" s="2">
        <v>0</v>
      </c>
      <c r="G97" s="2">
        <f>[2]ПМО!M98</f>
        <v>0</v>
      </c>
      <c r="H97" s="2">
        <f>'[2]Диспанс '!L98</f>
        <v>0</v>
      </c>
      <c r="I97" s="2">
        <f>[2]УД!M98</f>
        <v>0</v>
      </c>
      <c r="J97" s="2">
        <v>24806</v>
      </c>
      <c r="K97" s="7">
        <f>[2]ШСД!O98</f>
        <v>436</v>
      </c>
      <c r="L97" s="2">
        <f>'[2] Стом проф'!P98</f>
        <v>990</v>
      </c>
      <c r="M97" s="2">
        <f>'[2] Стом проф'!Q98</f>
        <v>249</v>
      </c>
      <c r="N97" s="2">
        <f>'[2]Ак проф'!O98</f>
        <v>0</v>
      </c>
      <c r="O97" s="2">
        <f>'[2]Протокол №4  '!AB98</f>
        <v>0</v>
      </c>
      <c r="P97" s="2">
        <f>Q97+T97+U97+V97+X97+Y97+Z97+AA97+AB97+AC97+AD97+AE97+AF97+AH97+S97</f>
        <v>148697</v>
      </c>
      <c r="Q97" s="2">
        <v>0</v>
      </c>
      <c r="R97" s="2">
        <v>0</v>
      </c>
      <c r="S97" s="2">
        <v>0</v>
      </c>
      <c r="T97" s="3">
        <f>'[2]Кабинет Зрения и Консул.п'!O98</f>
        <v>0</v>
      </c>
      <c r="U97" s="7">
        <v>747</v>
      </c>
      <c r="V97" s="2">
        <f>'[2] Стом обращ'!R97:R98</f>
        <v>0</v>
      </c>
      <c r="W97" s="2">
        <f>'[2] Стом обращ'!S98</f>
        <v>8693</v>
      </c>
      <c r="X97" s="2">
        <v>0</v>
      </c>
      <c r="Y97" s="3"/>
      <c r="Z97" s="2">
        <f>'[2]КТ '!O98</f>
        <v>10000</v>
      </c>
      <c r="AA97" s="2">
        <f>[2]МРТ!O98</f>
        <v>10000</v>
      </c>
      <c r="AB97" s="2">
        <f>[2]УЗИ!O96</f>
        <v>31000</v>
      </c>
      <c r="AC97" s="2">
        <f>[2]Эндоск!O98</f>
        <v>9050</v>
      </c>
      <c r="AD97" s="2"/>
      <c r="AE97" s="2">
        <f>[2]Патолог!O98</f>
        <v>2000</v>
      </c>
      <c r="AF97" s="11">
        <f>[2]ТЕСТ!O98</f>
        <v>85900</v>
      </c>
      <c r="AG97" s="4">
        <f>'[2]Протокол №4  '!BH98</f>
        <v>0</v>
      </c>
      <c r="AH97" s="2">
        <f>'[2]Протокол №4  '!BI98</f>
        <v>0</v>
      </c>
      <c r="AI97" s="2">
        <f>'[2]Протокол №4  '!BJ98</f>
        <v>0</v>
      </c>
      <c r="AJ97" s="2">
        <f>[2]ДН!O98</f>
        <v>0</v>
      </c>
      <c r="AK97" s="9">
        <f>[2]ДН!V98</f>
        <v>0</v>
      </c>
      <c r="AL97" s="9">
        <f>[2]ДН!AC98</f>
        <v>0</v>
      </c>
      <c r="AM97" s="9">
        <f>[2]ДН!AJ98</f>
        <v>0</v>
      </c>
      <c r="AN97" s="9">
        <f>AO97+AP97+AQ97</f>
        <v>0</v>
      </c>
      <c r="AO97" s="2">
        <v>0</v>
      </c>
      <c r="AP97" s="2">
        <v>0</v>
      </c>
      <c r="AQ97" s="2"/>
      <c r="AR97" s="2">
        <f>AS97+AT97+AU97</f>
        <v>3222</v>
      </c>
      <c r="AS97" s="2">
        <f>'[2]ДС СМП'!O98</f>
        <v>3222</v>
      </c>
      <c r="AT97" s="2">
        <f>'[2]ДС онко'!O98</f>
        <v>0</v>
      </c>
      <c r="AU97" s="2"/>
      <c r="AV97" s="2"/>
      <c r="AW97" s="2">
        <f>'[2]МР АП'!O98</f>
        <v>0</v>
      </c>
      <c r="AX97" s="9">
        <f>'[2]МР КС'!O98</f>
        <v>0</v>
      </c>
      <c r="AY97" s="2">
        <f>'[2]МР ДС'!O98</f>
        <v>300</v>
      </c>
      <c r="AZ97" s="46"/>
    </row>
    <row r="98" spans="1:52" s="44" customFormat="1" ht="37.5" x14ac:dyDescent="0.25">
      <c r="A98" s="12">
        <f t="shared" si="1"/>
        <v>90</v>
      </c>
      <c r="B98" s="60" t="s">
        <v>161</v>
      </c>
      <c r="C98" s="2">
        <v>0</v>
      </c>
      <c r="D98" s="3">
        <v>0</v>
      </c>
      <c r="E98" s="2">
        <f>F98+G98+H98+J98+K98+L98+N98</f>
        <v>0</v>
      </c>
      <c r="F98" s="2">
        <v>0</v>
      </c>
      <c r="G98" s="2">
        <f>[2]ПМО!M99</f>
        <v>0</v>
      </c>
      <c r="H98" s="2">
        <f>'[2]Диспанс '!L99</f>
        <v>0</v>
      </c>
      <c r="I98" s="2">
        <f>[2]УД!M99</f>
        <v>0</v>
      </c>
      <c r="J98" s="3">
        <v>0</v>
      </c>
      <c r="K98" s="5">
        <f>[2]ШСД!O99</f>
        <v>0</v>
      </c>
      <c r="L98" s="2">
        <f>'[2] Стом проф'!P99</f>
        <v>0</v>
      </c>
      <c r="M98" s="2">
        <f>'[2] Стом проф'!Q99</f>
        <v>0</v>
      </c>
      <c r="N98" s="2">
        <f>'[2]Ак проф'!O99</f>
        <v>0</v>
      </c>
      <c r="O98" s="2">
        <f>'[2]Протокол №4  '!AB99</f>
        <v>0</v>
      </c>
      <c r="P98" s="2">
        <f>Q98+T98+U98+V98+X98+Y98+Z98+AA98+AB98+AC98+AD98+AE98+AF98+AH98+S98</f>
        <v>925</v>
      </c>
      <c r="Q98" s="2">
        <v>0</v>
      </c>
      <c r="R98" s="2">
        <v>0</v>
      </c>
      <c r="S98" s="2">
        <v>0</v>
      </c>
      <c r="T98" s="3">
        <f>'[2]Кабинет Зрения и Консул.п'!O99</f>
        <v>0</v>
      </c>
      <c r="U98" s="7">
        <v>0</v>
      </c>
      <c r="V98" s="2">
        <f>'[2] Стом обращ'!R98:R99</f>
        <v>925</v>
      </c>
      <c r="W98" s="2">
        <f>'[2] Стом обращ'!S99</f>
        <v>0</v>
      </c>
      <c r="X98" s="2">
        <v>0</v>
      </c>
      <c r="Y98" s="3"/>
      <c r="Z98" s="2">
        <f>'[2]КТ '!O99</f>
        <v>0</v>
      </c>
      <c r="AA98" s="2">
        <f>[2]МРТ!O99</f>
        <v>0</v>
      </c>
      <c r="AB98" s="2">
        <f>[2]УЗИ!O97</f>
        <v>0</v>
      </c>
      <c r="AC98" s="2">
        <f>[2]Эндоск!O99</f>
        <v>0</v>
      </c>
      <c r="AD98" s="2"/>
      <c r="AE98" s="2">
        <f>[2]Патолог!O99</f>
        <v>0</v>
      </c>
      <c r="AF98" s="8">
        <f>[2]ТЕСТ!O99</f>
        <v>0</v>
      </c>
      <c r="AG98" s="4">
        <f>'[2]Протокол №4  '!BH99</f>
        <v>0</v>
      </c>
      <c r="AH98" s="2">
        <f>'[2]Протокол №4  '!BI99</f>
        <v>0</v>
      </c>
      <c r="AI98" s="2">
        <f>'[2]Протокол №4  '!BJ99</f>
        <v>0</v>
      </c>
      <c r="AJ98" s="2">
        <f>[2]ДН!O99</f>
        <v>0</v>
      </c>
      <c r="AK98" s="9">
        <f>[2]ДН!V99</f>
        <v>0</v>
      </c>
      <c r="AL98" s="9">
        <f>[2]ДН!AC99</f>
        <v>0</v>
      </c>
      <c r="AM98" s="9">
        <f>[2]ДН!AJ99</f>
        <v>0</v>
      </c>
      <c r="AN98" s="9">
        <f>AO98+AP98+AQ98</f>
        <v>0</v>
      </c>
      <c r="AO98" s="2">
        <v>0</v>
      </c>
      <c r="AP98" s="2">
        <v>0</v>
      </c>
      <c r="AQ98" s="2"/>
      <c r="AR98" s="2">
        <f>AS98+AT98+AU98</f>
        <v>0</v>
      </c>
      <c r="AS98" s="2">
        <f>'[2]ДС СМП'!O99</f>
        <v>0</v>
      </c>
      <c r="AT98" s="2">
        <f>'[2]ДС онко'!O99</f>
        <v>0</v>
      </c>
      <c r="AU98" s="2"/>
      <c r="AV98" s="2"/>
      <c r="AW98" s="2">
        <f>'[2]МР АП'!O99</f>
        <v>0</v>
      </c>
      <c r="AX98" s="9">
        <f>'[2]МР КС'!O99</f>
        <v>2650</v>
      </c>
      <c r="AY98" s="2">
        <f>'[2]МР ДС'!O99</f>
        <v>450</v>
      </c>
      <c r="AZ98" s="46"/>
    </row>
    <row r="99" spans="1:52" s="44" customFormat="1" ht="37.5" x14ac:dyDescent="0.25">
      <c r="A99" s="12">
        <f t="shared" si="1"/>
        <v>91</v>
      </c>
      <c r="B99" s="60" t="s">
        <v>162</v>
      </c>
      <c r="C99" s="2">
        <v>0</v>
      </c>
      <c r="D99" s="3">
        <v>0</v>
      </c>
      <c r="E99" s="2">
        <f>F99+G99+H99+J99+K99+L99+N99</f>
        <v>5171</v>
      </c>
      <c r="F99" s="2">
        <v>0</v>
      </c>
      <c r="G99" s="2">
        <f>[2]ПМО!M100</f>
        <v>0</v>
      </c>
      <c r="H99" s="2">
        <f>'[2]Диспанс '!L100</f>
        <v>0</v>
      </c>
      <c r="I99" s="2">
        <f>[2]УД!M100</f>
        <v>0</v>
      </c>
      <c r="J99" s="3">
        <v>0</v>
      </c>
      <c r="K99" s="5">
        <f>[2]ШСД!O100</f>
        <v>0</v>
      </c>
      <c r="L99" s="2">
        <f>'[2] Стом проф'!P100</f>
        <v>5171</v>
      </c>
      <c r="M99" s="2">
        <f>'[2] Стом проф'!Q100</f>
        <v>20684</v>
      </c>
      <c r="N99" s="2">
        <f>'[2]Ак проф'!O100</f>
        <v>0</v>
      </c>
      <c r="O99" s="2">
        <f>'[2]Протокол №4  '!AB100</f>
        <v>0</v>
      </c>
      <c r="P99" s="2">
        <f>Q99+T99+U99+V99+X99+Y99+Z99+AA99+AB99+AC99+AD99+AE99+AF99+AH99+S99</f>
        <v>0</v>
      </c>
      <c r="Q99" s="2">
        <v>0</v>
      </c>
      <c r="R99" s="2">
        <v>0</v>
      </c>
      <c r="S99" s="2">
        <v>0</v>
      </c>
      <c r="T99" s="3">
        <f>'[2]Кабинет Зрения и Консул.п'!O100</f>
        <v>0</v>
      </c>
      <c r="U99" s="7">
        <v>0</v>
      </c>
      <c r="V99" s="2">
        <f>'[2] Стом обращ'!R99:R100</f>
        <v>0</v>
      </c>
      <c r="W99" s="2">
        <f>'[2] Стом обращ'!S100</f>
        <v>720675</v>
      </c>
      <c r="X99" s="2">
        <v>0</v>
      </c>
      <c r="Y99" s="3"/>
      <c r="Z99" s="2">
        <f>'[2]КТ '!O100</f>
        <v>0</v>
      </c>
      <c r="AA99" s="2">
        <f>[2]МРТ!O100</f>
        <v>0</v>
      </c>
      <c r="AB99" s="2">
        <f>[2]УЗИ!O98</f>
        <v>0</v>
      </c>
      <c r="AC99" s="2">
        <f>[2]Эндоск!O100</f>
        <v>0</v>
      </c>
      <c r="AD99" s="2"/>
      <c r="AE99" s="2">
        <f>[2]Патолог!O100</f>
        <v>0</v>
      </c>
      <c r="AF99" s="8">
        <f>[2]ТЕСТ!O100</f>
        <v>0</v>
      </c>
      <c r="AG99" s="4">
        <f>'[2]Протокол №4  '!BH100</f>
        <v>0</v>
      </c>
      <c r="AH99" s="2">
        <f>'[2]Протокол №4  '!BI100</f>
        <v>0</v>
      </c>
      <c r="AI99" s="2">
        <f>'[2]Протокол №4  '!BJ100</f>
        <v>0</v>
      </c>
      <c r="AJ99" s="2">
        <f>[2]ДН!O100</f>
        <v>0</v>
      </c>
      <c r="AK99" s="9">
        <f>[2]ДН!V100</f>
        <v>0</v>
      </c>
      <c r="AL99" s="9">
        <f>[2]ДН!AC100</f>
        <v>0</v>
      </c>
      <c r="AM99" s="9">
        <f>[2]ДН!AJ100</f>
        <v>0</v>
      </c>
      <c r="AN99" s="9">
        <f>AO99+AP99+AQ99</f>
        <v>0</v>
      </c>
      <c r="AO99" s="2">
        <v>0</v>
      </c>
      <c r="AP99" s="2">
        <v>0</v>
      </c>
      <c r="AQ99" s="2"/>
      <c r="AR99" s="2">
        <f>AS99+AT99+AU99</f>
        <v>200</v>
      </c>
      <c r="AS99" s="2">
        <f>'[2]ДС СМП'!O100</f>
        <v>200</v>
      </c>
      <c r="AT99" s="2">
        <f>'[2]ДС онко'!O100</f>
        <v>0</v>
      </c>
      <c r="AU99" s="2"/>
      <c r="AV99" s="2"/>
      <c r="AW99" s="2">
        <f>'[2]МР АП'!O100</f>
        <v>0</v>
      </c>
      <c r="AX99" s="9">
        <f>'[2]МР КС'!O100</f>
        <v>0</v>
      </c>
      <c r="AY99" s="2">
        <f>'[2]МР ДС'!O100</f>
        <v>0</v>
      </c>
      <c r="AZ99" s="46"/>
    </row>
    <row r="100" spans="1:52" s="44" customFormat="1" ht="37.5" x14ac:dyDescent="0.25">
      <c r="A100" s="12">
        <f t="shared" si="1"/>
        <v>92</v>
      </c>
      <c r="B100" s="60" t="s">
        <v>163</v>
      </c>
      <c r="C100" s="2">
        <v>0</v>
      </c>
      <c r="D100" s="3">
        <v>0</v>
      </c>
      <c r="E100" s="2">
        <f>F100+G100+H100+J100+K100+L100+N100</f>
        <v>4507</v>
      </c>
      <c r="F100" s="2">
        <v>0</v>
      </c>
      <c r="G100" s="2">
        <f>[2]ПМО!M101</f>
        <v>0</v>
      </c>
      <c r="H100" s="2">
        <f>'[2]Диспанс '!L101</f>
        <v>0</v>
      </c>
      <c r="I100" s="2">
        <f>[2]УД!M101</f>
        <v>0</v>
      </c>
      <c r="J100" s="3">
        <v>0</v>
      </c>
      <c r="K100" s="5">
        <f>[2]ШСД!O101</f>
        <v>0</v>
      </c>
      <c r="L100" s="2">
        <f>'[2] Стом проф'!P101</f>
        <v>4507</v>
      </c>
      <c r="M100" s="2">
        <f>'[2] Стом проф'!Q101</f>
        <v>16352</v>
      </c>
      <c r="N100" s="2">
        <f>'[2]Ак проф'!O101</f>
        <v>0</v>
      </c>
      <c r="O100" s="2">
        <f>'[2]Протокол №4  '!AB101</f>
        <v>0</v>
      </c>
      <c r="P100" s="2">
        <f>Q100+T100+U100+V100+X100+Y100+Z100+AA100+AB100+AC100+AD100+AE100+AF100+AH100+S100</f>
        <v>76668</v>
      </c>
      <c r="Q100" s="2">
        <v>0</v>
      </c>
      <c r="R100" s="2">
        <v>0</v>
      </c>
      <c r="S100" s="2">
        <v>0</v>
      </c>
      <c r="T100" s="3">
        <f>'[2]Кабинет Зрения и Консул.п'!O101</f>
        <v>0</v>
      </c>
      <c r="U100" s="7">
        <v>0</v>
      </c>
      <c r="V100" s="2">
        <f>'[2] Стом обращ'!R100:R101</f>
        <v>76668</v>
      </c>
      <c r="W100" s="2">
        <f>'[2] Стом обращ'!S101</f>
        <v>569742</v>
      </c>
      <c r="X100" s="2">
        <v>0</v>
      </c>
      <c r="Y100" s="3"/>
      <c r="Z100" s="2">
        <f>'[2]КТ '!O101</f>
        <v>0</v>
      </c>
      <c r="AA100" s="2">
        <f>[2]МРТ!O101</f>
        <v>0</v>
      </c>
      <c r="AB100" s="2">
        <f>[2]УЗИ!O99</f>
        <v>0</v>
      </c>
      <c r="AC100" s="2">
        <f>[2]Эндоск!O101</f>
        <v>0</v>
      </c>
      <c r="AD100" s="2"/>
      <c r="AE100" s="2">
        <f>[2]Патолог!O101</f>
        <v>0</v>
      </c>
      <c r="AF100" s="8">
        <f>[2]ТЕСТ!O101</f>
        <v>0</v>
      </c>
      <c r="AG100" s="4">
        <f>'[2]Протокол №4  '!BH101</f>
        <v>0</v>
      </c>
      <c r="AH100" s="2">
        <f>'[2]Протокол №4  '!BI101</f>
        <v>0</v>
      </c>
      <c r="AI100" s="2">
        <f>'[2]Протокол №4  '!BJ101</f>
        <v>0</v>
      </c>
      <c r="AJ100" s="2">
        <f>[2]ДН!O101</f>
        <v>0</v>
      </c>
      <c r="AK100" s="9">
        <f>[2]ДН!V101</f>
        <v>0</v>
      </c>
      <c r="AL100" s="9">
        <f>[2]ДН!AC101</f>
        <v>0</v>
      </c>
      <c r="AM100" s="9">
        <f>[2]ДН!AJ101</f>
        <v>0</v>
      </c>
      <c r="AN100" s="9">
        <f>AO100+AP100+AQ100</f>
        <v>0</v>
      </c>
      <c r="AO100" s="2">
        <v>0</v>
      </c>
      <c r="AP100" s="2">
        <v>0</v>
      </c>
      <c r="AQ100" s="2"/>
      <c r="AR100" s="2">
        <f>AS100+AT100+AU100</f>
        <v>0</v>
      </c>
      <c r="AS100" s="2">
        <f>'[2]ДС СМП'!O101</f>
        <v>0</v>
      </c>
      <c r="AT100" s="2">
        <f>'[2]ДС онко'!O101</f>
        <v>0</v>
      </c>
      <c r="AU100" s="2"/>
      <c r="AV100" s="2"/>
      <c r="AW100" s="2">
        <f>'[2]МР АП'!O101</f>
        <v>0</v>
      </c>
      <c r="AX100" s="9">
        <f>'[2]МР КС'!O101</f>
        <v>0</v>
      </c>
      <c r="AY100" s="2">
        <f>'[2]МР ДС'!O101</f>
        <v>0</v>
      </c>
      <c r="AZ100" s="46"/>
    </row>
    <row r="101" spans="1:52" s="44" customFormat="1" ht="37.5" x14ac:dyDescent="0.25">
      <c r="A101" s="12">
        <f t="shared" si="1"/>
        <v>93</v>
      </c>
      <c r="B101" s="60" t="s">
        <v>164</v>
      </c>
      <c r="C101" s="2">
        <v>0</v>
      </c>
      <c r="D101" s="3">
        <v>0</v>
      </c>
      <c r="E101" s="2">
        <f>F101+G101+H101+J101+K101+L101+N101</f>
        <v>84410</v>
      </c>
      <c r="F101" s="2">
        <v>52376</v>
      </c>
      <c r="G101" s="2">
        <f>[2]ПМО!M102</f>
        <v>6273</v>
      </c>
      <c r="H101" s="2">
        <f>'[2]Диспанс '!L102</f>
        <v>19153</v>
      </c>
      <c r="I101" s="2">
        <f>[2]УД!M102</f>
        <v>4571</v>
      </c>
      <c r="J101" s="3">
        <v>0</v>
      </c>
      <c r="K101" s="5">
        <f>[2]ШСД!O102</f>
        <v>0</v>
      </c>
      <c r="L101" s="2">
        <f>'[2] Стом проф'!P102</f>
        <v>125</v>
      </c>
      <c r="M101" s="2">
        <f>'[2] Стом проф'!Q102</f>
        <v>499</v>
      </c>
      <c r="N101" s="2">
        <f>'[2]Ак проф'!O102</f>
        <v>6483</v>
      </c>
      <c r="O101" s="2">
        <f>'[2]Протокол №4  '!AB102</f>
        <v>24254</v>
      </c>
      <c r="P101" s="2">
        <f>Q101+T101+U101+V101+X101+Y101+Z101+AA101+AB101+AC101+AD101+AE101+AF101+AH101+S101</f>
        <v>88971.586065577168</v>
      </c>
      <c r="Q101" s="2">
        <v>15380</v>
      </c>
      <c r="R101" s="2">
        <v>3831</v>
      </c>
      <c r="S101" s="2">
        <v>11492</v>
      </c>
      <c r="T101" s="3">
        <f>'[2]Кабинет Зрения и Консул.п'!O102</f>
        <v>0</v>
      </c>
      <c r="U101" s="7">
        <v>0</v>
      </c>
      <c r="V101" s="2">
        <f>'[2] Стом обращ'!R101:R102</f>
        <v>60611</v>
      </c>
      <c r="W101" s="2">
        <f>'[2] Стом обращ'!S102</f>
        <v>17386</v>
      </c>
      <c r="X101" s="2">
        <v>1488.5860655771723</v>
      </c>
      <c r="Y101" s="3"/>
      <c r="Z101" s="2">
        <f>'[2]КТ '!O102</f>
        <v>0</v>
      </c>
      <c r="AA101" s="2">
        <f>[2]МРТ!O102</f>
        <v>0</v>
      </c>
      <c r="AB101" s="2">
        <f>[2]УЗИ!O100</f>
        <v>0</v>
      </c>
      <c r="AC101" s="2">
        <f>[2]Эндоск!O102</f>
        <v>0</v>
      </c>
      <c r="AD101" s="2"/>
      <c r="AE101" s="2">
        <f>[2]Патолог!O102</f>
        <v>0</v>
      </c>
      <c r="AF101" s="8">
        <f>[2]ТЕСТ!O102</f>
        <v>0</v>
      </c>
      <c r="AG101" s="4">
        <f>'[2]Протокол №4  '!BH102</f>
        <v>0</v>
      </c>
      <c r="AH101" s="2">
        <f>'[2]Протокол №4  '!BI102</f>
        <v>0</v>
      </c>
      <c r="AI101" s="2">
        <f>'[2]Протокол №4  '!BJ102</f>
        <v>0</v>
      </c>
      <c r="AJ101" s="2">
        <f>[2]ДН!O102</f>
        <v>1226</v>
      </c>
      <c r="AK101" s="9">
        <f>[2]ДН!V102</f>
        <v>0</v>
      </c>
      <c r="AL101" s="9">
        <f>[2]ДН!AC102</f>
        <v>218</v>
      </c>
      <c r="AM101" s="9">
        <f>[2]ДН!AJ102</f>
        <v>648</v>
      </c>
      <c r="AN101" s="9">
        <f>AO101+AP101+AQ101</f>
        <v>0</v>
      </c>
      <c r="AO101" s="2">
        <v>0</v>
      </c>
      <c r="AP101" s="2">
        <v>0</v>
      </c>
      <c r="AQ101" s="2"/>
      <c r="AR101" s="2">
        <f>AS101+AT101+AU101</f>
        <v>0</v>
      </c>
      <c r="AS101" s="2">
        <f>'[2]ДС СМП'!O102</f>
        <v>0</v>
      </c>
      <c r="AT101" s="2">
        <f>'[2]ДС онко'!O102</f>
        <v>0</v>
      </c>
      <c r="AU101" s="2"/>
      <c r="AV101" s="2"/>
      <c r="AW101" s="2">
        <f>'[2]МР АП'!O102</f>
        <v>0</v>
      </c>
      <c r="AX101" s="9">
        <f>'[2]МР КС'!O102</f>
        <v>0</v>
      </c>
      <c r="AY101" s="2">
        <f>'[2]МР ДС'!O102</f>
        <v>0</v>
      </c>
      <c r="AZ101" s="46"/>
    </row>
    <row r="102" spans="1:52" s="44" customFormat="1" ht="37.5" x14ac:dyDescent="0.25">
      <c r="A102" s="12">
        <f t="shared" si="1"/>
        <v>94</v>
      </c>
      <c r="B102" s="60" t="s">
        <v>165</v>
      </c>
      <c r="C102" s="2">
        <v>0</v>
      </c>
      <c r="D102" s="3">
        <v>0</v>
      </c>
      <c r="E102" s="2">
        <f>F102+G102+H102+J102+K102+L102+N102</f>
        <v>9945</v>
      </c>
      <c r="F102" s="2">
        <v>0</v>
      </c>
      <c r="G102" s="2">
        <f>[2]ПМО!M103</f>
        <v>0</v>
      </c>
      <c r="H102" s="2">
        <f>'[2]Диспанс '!L103</f>
        <v>0</v>
      </c>
      <c r="I102" s="2">
        <f>[2]УД!M103</f>
        <v>0</v>
      </c>
      <c r="J102" s="3">
        <v>9945</v>
      </c>
      <c r="K102" s="5">
        <f>[2]ШСД!O103</f>
        <v>0</v>
      </c>
      <c r="L102" s="2">
        <f>'[2] Стом проф'!P103</f>
        <v>0</v>
      </c>
      <c r="M102" s="2">
        <f>'[2] Стом проф'!Q103</f>
        <v>0</v>
      </c>
      <c r="N102" s="2">
        <f>'[2]Ак проф'!O103</f>
        <v>0</v>
      </c>
      <c r="O102" s="2">
        <f>'[2]Протокол №4  '!AB103</f>
        <v>0</v>
      </c>
      <c r="P102" s="2">
        <f>Q102+T102+U102+V102+X102+Y102+Z102+AA102+AB102+AC102+AD102+AE102+AF102+AH102+S102</f>
        <v>33617</v>
      </c>
      <c r="Q102" s="2">
        <v>0</v>
      </c>
      <c r="R102" s="2">
        <v>0</v>
      </c>
      <c r="S102" s="2">
        <v>0</v>
      </c>
      <c r="T102" s="3">
        <f>'[2]Кабинет Зрения и Консул.п'!O103</f>
        <v>0</v>
      </c>
      <c r="U102" s="7">
        <v>28267</v>
      </c>
      <c r="V102" s="2">
        <f>'[2] Стом обращ'!R102:R103</f>
        <v>1850</v>
      </c>
      <c r="W102" s="2">
        <f>'[2] Стом обращ'!S103</f>
        <v>0</v>
      </c>
      <c r="X102" s="2">
        <v>0</v>
      </c>
      <c r="Y102" s="3"/>
      <c r="Z102" s="2">
        <f>'[2]КТ '!O103</f>
        <v>0</v>
      </c>
      <c r="AA102" s="2">
        <f>[2]МРТ!O103</f>
        <v>0</v>
      </c>
      <c r="AB102" s="2">
        <f>[2]УЗИ!O101</f>
        <v>3500</v>
      </c>
      <c r="AC102" s="2">
        <f>[2]Эндоск!O103</f>
        <v>0</v>
      </c>
      <c r="AD102" s="2"/>
      <c r="AE102" s="2">
        <f>[2]Патолог!O103</f>
        <v>0</v>
      </c>
      <c r="AF102" s="8">
        <f>[2]ТЕСТ!O103</f>
        <v>0</v>
      </c>
      <c r="AG102" s="4">
        <f>'[2]Протокол №4  '!BH103</f>
        <v>0</v>
      </c>
      <c r="AH102" s="2">
        <f>'[2]Протокол №4  '!BI103</f>
        <v>0</v>
      </c>
      <c r="AI102" s="2">
        <f>'[2]Протокол №4  '!BJ103</f>
        <v>0</v>
      </c>
      <c r="AJ102" s="2">
        <f>[2]ДН!O103</f>
        <v>0</v>
      </c>
      <c r="AK102" s="9">
        <f>[2]ДН!V103</f>
        <v>0</v>
      </c>
      <c r="AL102" s="9">
        <f>[2]ДН!AC103</f>
        <v>0</v>
      </c>
      <c r="AM102" s="9">
        <f>[2]ДН!AJ103</f>
        <v>0</v>
      </c>
      <c r="AN102" s="9">
        <f>AO102+AP102+AQ102</f>
        <v>0</v>
      </c>
      <c r="AO102" s="2">
        <v>0</v>
      </c>
      <c r="AP102" s="2">
        <v>0</v>
      </c>
      <c r="AQ102" s="2"/>
      <c r="AR102" s="2">
        <f>AS102+AT102+AU102</f>
        <v>472</v>
      </c>
      <c r="AS102" s="2">
        <f>'[2]ДС СМП'!O103</f>
        <v>472</v>
      </c>
      <c r="AT102" s="2">
        <f>'[2]ДС онко'!O103</f>
        <v>0</v>
      </c>
      <c r="AU102" s="2"/>
      <c r="AV102" s="2"/>
      <c r="AW102" s="2">
        <f>'[2]МР АП'!O103</f>
        <v>0</v>
      </c>
      <c r="AX102" s="9">
        <f>'[2]МР КС'!O103</f>
        <v>0</v>
      </c>
      <c r="AY102" s="2">
        <f>'[2]МР ДС'!O103</f>
        <v>0</v>
      </c>
      <c r="AZ102" s="46"/>
    </row>
    <row r="103" spans="1:52" s="44" customFormat="1" ht="56.25" x14ac:dyDescent="0.25">
      <c r="A103" s="12">
        <f t="shared" si="1"/>
        <v>95</v>
      </c>
      <c r="B103" s="60" t="s">
        <v>166</v>
      </c>
      <c r="C103" s="2">
        <v>0</v>
      </c>
      <c r="D103" s="3">
        <v>0</v>
      </c>
      <c r="E103" s="2">
        <f>F103+G103+H103+J103+K103+L103+N103</f>
        <v>0</v>
      </c>
      <c r="F103" s="2">
        <v>0</v>
      </c>
      <c r="G103" s="2">
        <f>[2]ПМО!M104</f>
        <v>0</v>
      </c>
      <c r="H103" s="2">
        <f>'[2]Диспанс '!L104</f>
        <v>0</v>
      </c>
      <c r="I103" s="2">
        <f>[2]УД!M104</f>
        <v>0</v>
      </c>
      <c r="J103" s="3">
        <v>0</v>
      </c>
      <c r="K103" s="5">
        <f>[2]ШСД!O104</f>
        <v>0</v>
      </c>
      <c r="L103" s="2">
        <f>'[2] Стом проф'!P104</f>
        <v>0</v>
      </c>
      <c r="M103" s="2">
        <f>'[2] Стом проф'!Q104</f>
        <v>0</v>
      </c>
      <c r="N103" s="2">
        <f>'[2]Ак проф'!O104</f>
        <v>0</v>
      </c>
      <c r="O103" s="2">
        <f>'[2]Протокол №4  '!AB104</f>
        <v>0</v>
      </c>
      <c r="P103" s="2">
        <f>Q103+T103+U103+V103+X103+Y103+Z103+AA103+AB103+AC103+AD103+AE103+AF103+AH103+S103</f>
        <v>0</v>
      </c>
      <c r="Q103" s="2">
        <v>0</v>
      </c>
      <c r="R103" s="2">
        <v>0</v>
      </c>
      <c r="S103" s="2">
        <v>0</v>
      </c>
      <c r="T103" s="3">
        <f>'[2]Кабинет Зрения и Консул.п'!O104</f>
        <v>0</v>
      </c>
      <c r="U103" s="7">
        <v>0</v>
      </c>
      <c r="V103" s="2">
        <f>'[2] Стом обращ'!R103:R104</f>
        <v>0</v>
      </c>
      <c r="W103" s="2">
        <f>'[2] Стом обращ'!S104</f>
        <v>0</v>
      </c>
      <c r="X103" s="2">
        <v>0</v>
      </c>
      <c r="Y103" s="3"/>
      <c r="Z103" s="2">
        <f>'[2]КТ '!O104</f>
        <v>0</v>
      </c>
      <c r="AA103" s="2">
        <f>[2]МРТ!O104</f>
        <v>0</v>
      </c>
      <c r="AB103" s="2">
        <f>[2]УЗИ!O102</f>
        <v>0</v>
      </c>
      <c r="AC103" s="2">
        <f>[2]Эндоск!O104</f>
        <v>0</v>
      </c>
      <c r="AD103" s="2"/>
      <c r="AE103" s="2">
        <f>[2]Патолог!O104</f>
        <v>0</v>
      </c>
      <c r="AF103" s="8">
        <f>[2]ТЕСТ!O104</f>
        <v>0</v>
      </c>
      <c r="AG103" s="4">
        <f>'[2]Протокол №4  '!BH104</f>
        <v>0</v>
      </c>
      <c r="AH103" s="2">
        <f>'[2]Протокол №4  '!BI104</f>
        <v>0</v>
      </c>
      <c r="AI103" s="2">
        <f>'[2]Протокол №4  '!BJ104</f>
        <v>0</v>
      </c>
      <c r="AJ103" s="2">
        <f>[2]ДН!O104</f>
        <v>0</v>
      </c>
      <c r="AK103" s="9">
        <f>[2]ДН!V104</f>
        <v>0</v>
      </c>
      <c r="AL103" s="9">
        <f>[2]ДН!AC104</f>
        <v>0</v>
      </c>
      <c r="AM103" s="9">
        <f>[2]ДН!AJ104</f>
        <v>0</v>
      </c>
      <c r="AN103" s="9">
        <f>AO103+AP103+AQ103</f>
        <v>0</v>
      </c>
      <c r="AO103" s="2">
        <v>0</v>
      </c>
      <c r="AP103" s="2">
        <v>0</v>
      </c>
      <c r="AQ103" s="2"/>
      <c r="AR103" s="2">
        <f>AS103+AT103+AU103</f>
        <v>0</v>
      </c>
      <c r="AS103" s="2">
        <f>'[2]ДС СМП'!O104</f>
        <v>0</v>
      </c>
      <c r="AT103" s="2">
        <f>'[2]ДС онко'!O104</f>
        <v>0</v>
      </c>
      <c r="AU103" s="2"/>
      <c r="AV103" s="2"/>
      <c r="AW103" s="2">
        <f>'[2]МР АП'!O104</f>
        <v>0</v>
      </c>
      <c r="AX103" s="9">
        <f>'[2]МР КС'!O104</f>
        <v>900</v>
      </c>
      <c r="AY103" s="2">
        <f>'[2]МР ДС'!O104</f>
        <v>710</v>
      </c>
      <c r="AZ103" s="46"/>
    </row>
    <row r="104" spans="1:52" s="44" customFormat="1" ht="85.5" customHeight="1" x14ac:dyDescent="0.25">
      <c r="A104" s="12">
        <f t="shared" si="1"/>
        <v>96</v>
      </c>
      <c r="B104" s="62" t="s">
        <v>167</v>
      </c>
      <c r="C104" s="2">
        <v>0</v>
      </c>
      <c r="D104" s="3">
        <v>0</v>
      </c>
      <c r="E104" s="2">
        <f>F104+G104+H104+J104+K104+L104+N104</f>
        <v>1000</v>
      </c>
      <c r="F104" s="2">
        <v>0</v>
      </c>
      <c r="G104" s="2">
        <f>[2]ПМО!M105</f>
        <v>0</v>
      </c>
      <c r="H104" s="2">
        <f>'[2]Диспанс '!L105</f>
        <v>0</v>
      </c>
      <c r="I104" s="2">
        <f>[2]УД!M105</f>
        <v>0</v>
      </c>
      <c r="J104" s="3">
        <v>1000</v>
      </c>
      <c r="K104" s="5">
        <f>[2]ШСД!O105</f>
        <v>0</v>
      </c>
      <c r="L104" s="2">
        <f>'[2] Стом проф'!P105</f>
        <v>0</v>
      </c>
      <c r="M104" s="2">
        <f>'[2] Стом проф'!Q105</f>
        <v>0</v>
      </c>
      <c r="N104" s="2">
        <f>'[2]Ак проф'!O105</f>
        <v>0</v>
      </c>
      <c r="O104" s="2">
        <f>'[2]Протокол №4  '!AB105</f>
        <v>0</v>
      </c>
      <c r="P104" s="2">
        <f>Q104+T104+U104+V104+X104+Y104+Z104+AA104+AB104+AC104+AD104+AE104+AF104+AH104+S104</f>
        <v>3780</v>
      </c>
      <c r="Q104" s="2">
        <v>0</v>
      </c>
      <c r="R104" s="2">
        <v>0</v>
      </c>
      <c r="S104" s="2">
        <v>0</v>
      </c>
      <c r="T104" s="3">
        <f>'[2]Кабинет Зрения и Консул.п'!O105</f>
        <v>0</v>
      </c>
      <c r="U104" s="7">
        <v>3030</v>
      </c>
      <c r="V104" s="2">
        <f>'[2] Стом обращ'!R104:R105</f>
        <v>0</v>
      </c>
      <c r="W104" s="2">
        <f>'[2] Стом обращ'!S105</f>
        <v>0</v>
      </c>
      <c r="X104" s="2">
        <v>0</v>
      </c>
      <c r="Y104" s="3"/>
      <c r="Z104" s="2">
        <f>'[2]КТ '!O105</f>
        <v>250</v>
      </c>
      <c r="AA104" s="2">
        <f>[2]МРТ!O105</f>
        <v>0</v>
      </c>
      <c r="AB104" s="2">
        <f>[2]УЗИ!O103</f>
        <v>0</v>
      </c>
      <c r="AC104" s="2">
        <f>[2]Эндоск!O105</f>
        <v>0</v>
      </c>
      <c r="AD104" s="2"/>
      <c r="AE104" s="2">
        <f>[2]Патолог!O105</f>
        <v>0</v>
      </c>
      <c r="AF104" s="12">
        <f>[2]ТЕСТ!O105</f>
        <v>500</v>
      </c>
      <c r="AG104" s="4">
        <f>'[2]Протокол №4  '!BH105</f>
        <v>0</v>
      </c>
      <c r="AH104" s="2">
        <f>'[2]Протокол №4  '!BI105</f>
        <v>0</v>
      </c>
      <c r="AI104" s="2">
        <f>'[2]Протокол №4  '!BJ105</f>
        <v>0</v>
      </c>
      <c r="AJ104" s="2">
        <f>[2]ДН!O105</f>
        <v>0</v>
      </c>
      <c r="AK104" s="9">
        <f>[2]ДН!V105</f>
        <v>0</v>
      </c>
      <c r="AL104" s="9">
        <f>[2]ДН!AC105</f>
        <v>0</v>
      </c>
      <c r="AM104" s="9">
        <f>[2]ДН!AJ105</f>
        <v>0</v>
      </c>
      <c r="AN104" s="9">
        <f>AO104+AP104+AQ104</f>
        <v>10000</v>
      </c>
      <c r="AO104" s="2">
        <v>10000</v>
      </c>
      <c r="AP104" s="2">
        <v>0</v>
      </c>
      <c r="AQ104" s="2"/>
      <c r="AR104" s="2">
        <f>AS104+AT104+AU104+AV104</f>
        <v>1466</v>
      </c>
      <c r="AS104" s="2">
        <f>'[2]ДС СМП'!O105</f>
        <v>745</v>
      </c>
      <c r="AT104" s="2">
        <f>'[2]ДС онко'!O105</f>
        <v>0</v>
      </c>
      <c r="AU104" s="2"/>
      <c r="AV104" s="2">
        <f>'[2]Вирусный Г'!O105</f>
        <v>721</v>
      </c>
      <c r="AW104" s="2">
        <f>'[2]МР АП'!O105</f>
        <v>0</v>
      </c>
      <c r="AX104" s="9">
        <f>'[2]МР КС'!O105</f>
        <v>0</v>
      </c>
      <c r="AY104" s="2">
        <f>'[2]МР ДС'!O105</f>
        <v>0</v>
      </c>
      <c r="AZ104" s="46"/>
    </row>
    <row r="105" spans="1:52" s="44" customFormat="1" ht="55.5" customHeight="1" x14ac:dyDescent="0.25">
      <c r="A105" s="12">
        <f t="shared" si="1"/>
        <v>97</v>
      </c>
      <c r="B105" s="60" t="s">
        <v>168</v>
      </c>
      <c r="C105" s="2">
        <v>0</v>
      </c>
      <c r="D105" s="3">
        <v>0</v>
      </c>
      <c r="E105" s="2">
        <f>F105+G105+H105+J105+K105+L105+N105</f>
        <v>0</v>
      </c>
      <c r="F105" s="2">
        <v>0</v>
      </c>
      <c r="G105" s="2">
        <f>[2]ПМО!M106</f>
        <v>0</v>
      </c>
      <c r="H105" s="2">
        <f>'[2]Диспанс '!L106</f>
        <v>0</v>
      </c>
      <c r="I105" s="2">
        <f>[2]УД!M106</f>
        <v>0</v>
      </c>
      <c r="J105" s="3">
        <v>0</v>
      </c>
      <c r="K105" s="5">
        <f>[2]ШСД!O106</f>
        <v>0</v>
      </c>
      <c r="L105" s="2">
        <f>'[2] Стом проф'!P106</f>
        <v>0</v>
      </c>
      <c r="M105" s="2">
        <f>'[2] Стом проф'!Q106</f>
        <v>0</v>
      </c>
      <c r="N105" s="2">
        <f>'[2]Ак проф'!O106</f>
        <v>0</v>
      </c>
      <c r="O105" s="2">
        <f>'[2]Протокол №4  '!AB106</f>
        <v>0</v>
      </c>
      <c r="P105" s="2">
        <f>Q105+T105+U105+V105+X105+Y105+Z105+AA105+AB105+AC105+AD105+AE105+AF105+AH105+S105</f>
        <v>4000</v>
      </c>
      <c r="Q105" s="2">
        <v>0</v>
      </c>
      <c r="R105" s="2">
        <v>0</v>
      </c>
      <c r="S105" s="2">
        <v>0</v>
      </c>
      <c r="T105" s="3">
        <f>'[2]Кабинет Зрения и Консул.п'!O106</f>
        <v>0</v>
      </c>
      <c r="U105" s="7">
        <v>0</v>
      </c>
      <c r="V105" s="2">
        <f>'[2] Стом обращ'!R105:R106</f>
        <v>0</v>
      </c>
      <c r="W105" s="2">
        <f>'[2] Стом обращ'!S106</f>
        <v>0</v>
      </c>
      <c r="X105" s="2">
        <v>0</v>
      </c>
      <c r="Y105" s="3"/>
      <c r="Z105" s="2">
        <f>'[2]КТ '!O106</f>
        <v>2500</v>
      </c>
      <c r="AA105" s="2">
        <f>[2]МРТ!O106</f>
        <v>1500</v>
      </c>
      <c r="AB105" s="2">
        <f>[2]УЗИ!O104</f>
        <v>0</v>
      </c>
      <c r="AC105" s="2">
        <f>[2]Эндоск!O106</f>
        <v>0</v>
      </c>
      <c r="AD105" s="2"/>
      <c r="AE105" s="2">
        <f>[2]Патолог!O106</f>
        <v>0</v>
      </c>
      <c r="AF105" s="8">
        <f>[2]ТЕСТ!O106</f>
        <v>0</v>
      </c>
      <c r="AG105" s="4">
        <f>'[2]Протокол №4  '!BH106</f>
        <v>0</v>
      </c>
      <c r="AH105" s="2">
        <f>'[2]Протокол №4  '!BI106</f>
        <v>0</v>
      </c>
      <c r="AI105" s="2">
        <f>'[2]Протокол №4  '!BJ106</f>
        <v>0</v>
      </c>
      <c r="AJ105" s="2">
        <f>[2]ДН!O106</f>
        <v>0</v>
      </c>
      <c r="AK105" s="9">
        <f>[2]ДН!V106</f>
        <v>0</v>
      </c>
      <c r="AL105" s="9">
        <f>[2]ДН!AC106</f>
        <v>0</v>
      </c>
      <c r="AM105" s="9">
        <f>[2]ДН!AJ106</f>
        <v>0</v>
      </c>
      <c r="AN105" s="9">
        <f>AO105+AP105+AQ105</f>
        <v>12437</v>
      </c>
      <c r="AO105" s="2">
        <v>11000</v>
      </c>
      <c r="AP105" s="2">
        <v>0</v>
      </c>
      <c r="AQ105" s="2">
        <v>1437</v>
      </c>
      <c r="AR105" s="2">
        <f>AS105+AT105+AU105</f>
        <v>0</v>
      </c>
      <c r="AS105" s="2">
        <f>'[2]ДС СМП'!O106</f>
        <v>0</v>
      </c>
      <c r="AT105" s="2">
        <f>'[2]ДС онко'!O106</f>
        <v>0</v>
      </c>
      <c r="AU105" s="2"/>
      <c r="AV105" s="2"/>
      <c r="AW105" s="2">
        <f>'[2]МР АП'!O106</f>
        <v>0</v>
      </c>
      <c r="AX105" s="9">
        <f>'[2]МР КС'!O106</f>
        <v>460</v>
      </c>
      <c r="AY105" s="2">
        <f>'[2]МР ДС'!O106</f>
        <v>0</v>
      </c>
      <c r="AZ105" s="46"/>
    </row>
    <row r="106" spans="1:52" s="44" customFormat="1" ht="37.5" x14ac:dyDescent="0.25">
      <c r="A106" s="12">
        <f t="shared" si="1"/>
        <v>98</v>
      </c>
      <c r="B106" s="61" t="s">
        <v>169</v>
      </c>
      <c r="C106" s="2">
        <v>0</v>
      </c>
      <c r="D106" s="3">
        <v>0</v>
      </c>
      <c r="E106" s="2">
        <f>F106+G106+H106+J106+K106+L106+N106</f>
        <v>14192</v>
      </c>
      <c r="F106" s="2">
        <v>0</v>
      </c>
      <c r="G106" s="2">
        <f>[2]ПМО!M107</f>
        <v>0</v>
      </c>
      <c r="H106" s="2">
        <f>'[2]Диспанс '!L107</f>
        <v>0</v>
      </c>
      <c r="I106" s="2">
        <f>[2]УД!M107</f>
        <v>0</v>
      </c>
      <c r="J106" s="3">
        <v>14192</v>
      </c>
      <c r="K106" s="5">
        <f>[2]ШСД!O107</f>
        <v>0</v>
      </c>
      <c r="L106" s="2">
        <f>'[2] Стом проф'!P107</f>
        <v>0</v>
      </c>
      <c r="M106" s="2">
        <f>'[2] Стом проф'!Q107</f>
        <v>0</v>
      </c>
      <c r="N106" s="2">
        <f>'[2]Ак проф'!O107</f>
        <v>0</v>
      </c>
      <c r="O106" s="2">
        <f>'[2]Протокол №4  '!AB107</f>
        <v>0</v>
      </c>
      <c r="P106" s="2">
        <f>Q106+T106+U106+V106+X106+Y106+Z106+AA106+AB106+AC106+AD106+AE106+AF106+AH106+S106</f>
        <v>9790</v>
      </c>
      <c r="Q106" s="2">
        <v>0</v>
      </c>
      <c r="R106" s="2">
        <v>0</v>
      </c>
      <c r="S106" s="2">
        <v>0</v>
      </c>
      <c r="T106" s="3">
        <f>'[2]Кабинет Зрения и Консул.п'!O107</f>
        <v>0</v>
      </c>
      <c r="U106" s="7">
        <v>9790</v>
      </c>
      <c r="V106" s="2">
        <f>'[2] Стом обращ'!R106:R107</f>
        <v>0</v>
      </c>
      <c r="W106" s="2">
        <f>'[2] Стом обращ'!S107</f>
        <v>0</v>
      </c>
      <c r="X106" s="2">
        <v>0</v>
      </c>
      <c r="Y106" s="3"/>
      <c r="Z106" s="2">
        <f>'[2]КТ '!O107</f>
        <v>0</v>
      </c>
      <c r="AA106" s="2">
        <f>[2]МРТ!O107</f>
        <v>0</v>
      </c>
      <c r="AB106" s="2">
        <f>[2]УЗИ!O105</f>
        <v>0</v>
      </c>
      <c r="AC106" s="2">
        <f>[2]Эндоск!O107</f>
        <v>0</v>
      </c>
      <c r="AD106" s="2"/>
      <c r="AE106" s="2">
        <f>[2]Патолог!O107</f>
        <v>0</v>
      </c>
      <c r="AF106" s="8">
        <f>[2]ТЕСТ!O107</f>
        <v>0</v>
      </c>
      <c r="AG106" s="4">
        <f>'[2]Протокол №4  '!BH107</f>
        <v>0</v>
      </c>
      <c r="AH106" s="2">
        <f>'[2]Протокол №4  '!BI107</f>
        <v>0</v>
      </c>
      <c r="AI106" s="2">
        <f>'[2]Протокол №4  '!BJ107</f>
        <v>0</v>
      </c>
      <c r="AJ106" s="2">
        <f>[2]ДН!O107</f>
        <v>0</v>
      </c>
      <c r="AK106" s="9">
        <f>[2]ДН!V107</f>
        <v>0</v>
      </c>
      <c r="AL106" s="9">
        <f>[2]ДН!AC107</f>
        <v>0</v>
      </c>
      <c r="AM106" s="9">
        <f>[2]ДН!AJ107</f>
        <v>0</v>
      </c>
      <c r="AN106" s="9">
        <f>AO106+AP106+AQ106</f>
        <v>3300</v>
      </c>
      <c r="AO106" s="2">
        <v>3300</v>
      </c>
      <c r="AP106" s="2">
        <v>0</v>
      </c>
      <c r="AQ106" s="2"/>
      <c r="AR106" s="2">
        <f>AS106+AT106+AU106</f>
        <v>646</v>
      </c>
      <c r="AS106" s="2">
        <f>'[2]ДС СМП'!O107</f>
        <v>646</v>
      </c>
      <c r="AT106" s="2">
        <f>'[2]ДС онко'!O107</f>
        <v>0</v>
      </c>
      <c r="AU106" s="2"/>
      <c r="AV106" s="2"/>
      <c r="AW106" s="2">
        <f>'[2]МР АП'!O107</f>
        <v>0</v>
      </c>
      <c r="AX106" s="9">
        <f>'[2]МР КС'!O107</f>
        <v>0</v>
      </c>
      <c r="AY106" s="2">
        <f>'[2]МР ДС'!O107</f>
        <v>0</v>
      </c>
      <c r="AZ106" s="46"/>
    </row>
    <row r="107" spans="1:52" s="44" customFormat="1" ht="56.25" x14ac:dyDescent="0.25">
      <c r="A107" s="12">
        <f t="shared" si="1"/>
        <v>99</v>
      </c>
      <c r="B107" s="61" t="s">
        <v>170</v>
      </c>
      <c r="C107" s="2">
        <v>0</v>
      </c>
      <c r="D107" s="3">
        <v>0</v>
      </c>
      <c r="E107" s="2">
        <f>F107+G107+H107+J107+K107+L107+N107</f>
        <v>0</v>
      </c>
      <c r="F107" s="2">
        <v>0</v>
      </c>
      <c r="G107" s="2">
        <f>[2]ПМО!M108</f>
        <v>0</v>
      </c>
      <c r="H107" s="2">
        <f>'[2]Диспанс '!L108</f>
        <v>0</v>
      </c>
      <c r="I107" s="2">
        <f>[2]УД!M108</f>
        <v>0</v>
      </c>
      <c r="J107" s="3">
        <v>0</v>
      </c>
      <c r="K107" s="5">
        <f>[2]ШСД!O108</f>
        <v>0</v>
      </c>
      <c r="L107" s="2">
        <f>'[2] Стом проф'!P108</f>
        <v>0</v>
      </c>
      <c r="M107" s="2">
        <f>'[2] Стом проф'!Q108</f>
        <v>0</v>
      </c>
      <c r="N107" s="2">
        <f>'[2]Ак проф'!O108</f>
        <v>0</v>
      </c>
      <c r="O107" s="2">
        <f>'[2]Протокол №4  '!AB108</f>
        <v>0</v>
      </c>
      <c r="P107" s="2">
        <f>Q107+T107+U107+V107+X107+Y107+Z107+AA107+AB107+AC107+AD107+AE107+AF107+AH107+S107</f>
        <v>0</v>
      </c>
      <c r="Q107" s="2">
        <v>0</v>
      </c>
      <c r="R107" s="2">
        <v>0</v>
      </c>
      <c r="S107" s="2">
        <v>0</v>
      </c>
      <c r="T107" s="3">
        <f>'[2]Кабинет Зрения и Консул.п'!O108</f>
        <v>0</v>
      </c>
      <c r="U107" s="7">
        <v>0</v>
      </c>
      <c r="V107" s="2">
        <f>'[2] Стом обращ'!R107:R108</f>
        <v>0</v>
      </c>
      <c r="W107" s="2">
        <f>'[2] Стом обращ'!S108</f>
        <v>0</v>
      </c>
      <c r="X107" s="2">
        <v>0</v>
      </c>
      <c r="Y107" s="3"/>
      <c r="Z107" s="2">
        <f>'[2]КТ '!O108</f>
        <v>0</v>
      </c>
      <c r="AA107" s="2">
        <f>[2]МРТ!O108</f>
        <v>0</v>
      </c>
      <c r="AB107" s="2">
        <f>[2]УЗИ!O106</f>
        <v>0</v>
      </c>
      <c r="AC107" s="2">
        <f>[2]Эндоск!O108</f>
        <v>0</v>
      </c>
      <c r="AD107" s="2"/>
      <c r="AE107" s="2">
        <f>[2]Патолог!O108</f>
        <v>0</v>
      </c>
      <c r="AF107" s="8">
        <f>[2]ТЕСТ!O108</f>
        <v>0</v>
      </c>
      <c r="AG107" s="4">
        <f>'[2]Протокол №4  '!BH108</f>
        <v>0</v>
      </c>
      <c r="AH107" s="2">
        <f>'[2]Протокол №4  '!BI108</f>
        <v>0</v>
      </c>
      <c r="AI107" s="2">
        <f>'[2]Протокол №4  '!BJ108</f>
        <v>0</v>
      </c>
      <c r="AJ107" s="2">
        <f>[2]ДН!O108</f>
        <v>0</v>
      </c>
      <c r="AK107" s="9">
        <f>[2]ДН!V108</f>
        <v>0</v>
      </c>
      <c r="AL107" s="9">
        <f>[2]ДН!AC108</f>
        <v>0</v>
      </c>
      <c r="AM107" s="9">
        <f>[2]ДН!AJ108</f>
        <v>0</v>
      </c>
      <c r="AN107" s="9">
        <f>AO107+AP107+AQ107</f>
        <v>4110</v>
      </c>
      <c r="AO107" s="2">
        <v>3200</v>
      </c>
      <c r="AP107" s="2">
        <v>0</v>
      </c>
      <c r="AQ107" s="2">
        <v>910</v>
      </c>
      <c r="AR107" s="2">
        <f>AS107+AT107+AU107</f>
        <v>0</v>
      </c>
      <c r="AS107" s="2">
        <f>'[2]ДС СМП'!O108</f>
        <v>0</v>
      </c>
      <c r="AT107" s="2">
        <f>'[2]ДС онко'!O108</f>
        <v>0</v>
      </c>
      <c r="AU107" s="2"/>
      <c r="AV107" s="2"/>
      <c r="AW107" s="2">
        <f>'[2]МР АП'!O108</f>
        <v>0</v>
      </c>
      <c r="AX107" s="9">
        <f>'[2]МР КС'!O108</f>
        <v>100</v>
      </c>
      <c r="AY107" s="2">
        <f>'[2]МР ДС'!O108</f>
        <v>0</v>
      </c>
      <c r="AZ107" s="46"/>
    </row>
    <row r="108" spans="1:52" s="44" customFormat="1" x14ac:dyDescent="0.25">
      <c r="A108" s="12">
        <f t="shared" si="1"/>
        <v>100</v>
      </c>
      <c r="B108" s="60" t="s">
        <v>171</v>
      </c>
      <c r="C108" s="2">
        <v>0</v>
      </c>
      <c r="D108" s="3">
        <v>0</v>
      </c>
      <c r="E108" s="2">
        <f>F108+G108+H108+J108+K108+L108+N108</f>
        <v>0</v>
      </c>
      <c r="F108" s="2">
        <v>0</v>
      </c>
      <c r="G108" s="2">
        <f>[2]ПМО!M109</f>
        <v>0</v>
      </c>
      <c r="H108" s="2">
        <f>'[2]Диспанс '!L109</f>
        <v>0</v>
      </c>
      <c r="I108" s="2">
        <f>[2]УД!M109</f>
        <v>0</v>
      </c>
      <c r="J108" s="3">
        <v>0</v>
      </c>
      <c r="K108" s="5">
        <f>[2]ШСД!O109</f>
        <v>0</v>
      </c>
      <c r="L108" s="2">
        <f>'[2] Стом проф'!P109</f>
        <v>0</v>
      </c>
      <c r="M108" s="2">
        <f>'[2] Стом проф'!Q109</f>
        <v>0</v>
      </c>
      <c r="N108" s="2">
        <f>'[2]Ак проф'!O109</f>
        <v>0</v>
      </c>
      <c r="O108" s="2">
        <f>'[2]Протокол №4  '!AB109</f>
        <v>0</v>
      </c>
      <c r="P108" s="2">
        <f>Q108+T108+U108+V108+X108+Y108+Z108+AA108+AB108+AC108+AD108+AE108+AF108+AH108+S108</f>
        <v>0</v>
      </c>
      <c r="Q108" s="2">
        <v>0</v>
      </c>
      <c r="R108" s="2">
        <v>0</v>
      </c>
      <c r="S108" s="2">
        <v>0</v>
      </c>
      <c r="T108" s="3">
        <f>'[2]Кабинет Зрения и Консул.п'!O109</f>
        <v>0</v>
      </c>
      <c r="U108" s="7">
        <v>0</v>
      </c>
      <c r="V108" s="2">
        <f>'[2] Стом обращ'!R108:R109</f>
        <v>0</v>
      </c>
      <c r="W108" s="2">
        <f>'[2] Стом обращ'!S109</f>
        <v>0</v>
      </c>
      <c r="X108" s="2">
        <v>0</v>
      </c>
      <c r="Y108" s="3"/>
      <c r="Z108" s="2">
        <f>'[2]КТ '!O109</f>
        <v>0</v>
      </c>
      <c r="AA108" s="2">
        <f>[2]МРТ!O109</f>
        <v>0</v>
      </c>
      <c r="AB108" s="2">
        <f>[2]УЗИ!O107</f>
        <v>0</v>
      </c>
      <c r="AC108" s="2">
        <f>[2]Эндоск!O109</f>
        <v>0</v>
      </c>
      <c r="AD108" s="2"/>
      <c r="AE108" s="2">
        <f>[2]Патолог!O109</f>
        <v>0</v>
      </c>
      <c r="AF108" s="8">
        <f>[2]ТЕСТ!O109</f>
        <v>0</v>
      </c>
      <c r="AG108" s="4">
        <f>'[2]Протокол №4  '!BH109</f>
        <v>0</v>
      </c>
      <c r="AH108" s="2">
        <f>'[2]Протокол №4  '!BI109</f>
        <v>0</v>
      </c>
      <c r="AI108" s="2">
        <f>'[2]Протокол №4  '!BJ109</f>
        <v>0</v>
      </c>
      <c r="AJ108" s="2">
        <f>[2]ДН!O109</f>
        <v>0</v>
      </c>
      <c r="AK108" s="9">
        <f>[2]ДН!V109</f>
        <v>0</v>
      </c>
      <c r="AL108" s="9">
        <f>[2]ДН!AC109</f>
        <v>0</v>
      </c>
      <c r="AM108" s="9">
        <f>[2]ДН!AJ109</f>
        <v>0</v>
      </c>
      <c r="AN108" s="9">
        <f>AO108+AP108+AQ108</f>
        <v>0</v>
      </c>
      <c r="AO108" s="2">
        <v>0</v>
      </c>
      <c r="AP108" s="2">
        <v>0</v>
      </c>
      <c r="AQ108" s="2"/>
      <c r="AR108" s="2">
        <f>AS108+AT108+AU108</f>
        <v>0</v>
      </c>
      <c r="AS108" s="2">
        <f>'[2]ДС СМП'!O109</f>
        <v>0</v>
      </c>
      <c r="AT108" s="2">
        <f>'[2]ДС онко'!O109</f>
        <v>0</v>
      </c>
      <c r="AU108" s="2"/>
      <c r="AV108" s="2"/>
      <c r="AW108" s="2">
        <f>'[2]МР АП'!O109</f>
        <v>2200</v>
      </c>
      <c r="AX108" s="9">
        <f>'[2]МР КС'!O109</f>
        <v>0</v>
      </c>
      <c r="AY108" s="2">
        <f>'[2]МР ДС'!O109</f>
        <v>810</v>
      </c>
      <c r="AZ108" s="46"/>
    </row>
    <row r="109" spans="1:52" s="44" customFormat="1" ht="37.5" x14ac:dyDescent="0.25">
      <c r="A109" s="12">
        <f t="shared" si="1"/>
        <v>101</v>
      </c>
      <c r="B109" s="60" t="s">
        <v>172</v>
      </c>
      <c r="C109" s="2">
        <v>0</v>
      </c>
      <c r="D109" s="3">
        <v>0</v>
      </c>
      <c r="E109" s="2">
        <f>F109+G109+H109+J109+K109+L109+N109</f>
        <v>0</v>
      </c>
      <c r="F109" s="2">
        <v>0</v>
      </c>
      <c r="G109" s="2">
        <f>[2]ПМО!M110</f>
        <v>0</v>
      </c>
      <c r="H109" s="2">
        <f>'[2]Диспанс '!L110</f>
        <v>0</v>
      </c>
      <c r="I109" s="2">
        <f>[2]УД!M110</f>
        <v>0</v>
      </c>
      <c r="J109" s="3">
        <v>0</v>
      </c>
      <c r="K109" s="5">
        <f>[2]ШСД!O110</f>
        <v>0</v>
      </c>
      <c r="L109" s="2">
        <f>'[2] Стом проф'!P110</f>
        <v>0</v>
      </c>
      <c r="M109" s="2">
        <f>'[2] Стом проф'!Q110</f>
        <v>0</v>
      </c>
      <c r="N109" s="2">
        <f>'[2]Ак проф'!O110</f>
        <v>0</v>
      </c>
      <c r="O109" s="2">
        <f>'[2]Протокол №4  '!AB110</f>
        <v>0</v>
      </c>
      <c r="P109" s="2">
        <f>Q109+T109+U109+V109+X109+Y109+Z109+AA109+AB109+AC109+AD109+AE109+AF109+AH109+S109</f>
        <v>0</v>
      </c>
      <c r="Q109" s="2">
        <v>0</v>
      </c>
      <c r="R109" s="2">
        <v>0</v>
      </c>
      <c r="S109" s="2">
        <v>0</v>
      </c>
      <c r="T109" s="3">
        <f>'[2]Кабинет Зрения и Консул.п'!O110</f>
        <v>0</v>
      </c>
      <c r="U109" s="7">
        <v>0</v>
      </c>
      <c r="V109" s="2">
        <f>'[2] Стом обращ'!R109:R110</f>
        <v>0</v>
      </c>
      <c r="W109" s="2">
        <f>'[2] Стом обращ'!S110</f>
        <v>0</v>
      </c>
      <c r="X109" s="2">
        <v>0</v>
      </c>
      <c r="Y109" s="3"/>
      <c r="Z109" s="2">
        <f>'[2]КТ '!O110</f>
        <v>0</v>
      </c>
      <c r="AA109" s="2">
        <f>[2]МРТ!O110</f>
        <v>0</v>
      </c>
      <c r="AB109" s="2">
        <f>[2]УЗИ!O108</f>
        <v>0</v>
      </c>
      <c r="AC109" s="2">
        <f>[2]Эндоск!O110</f>
        <v>0</v>
      </c>
      <c r="AD109" s="2"/>
      <c r="AE109" s="2">
        <f>[2]Патолог!O110</f>
        <v>0</v>
      </c>
      <c r="AF109" s="8">
        <f>[2]ТЕСТ!O110</f>
        <v>0</v>
      </c>
      <c r="AG109" s="4">
        <f>'[2]Протокол №4  '!BH110</f>
        <v>0</v>
      </c>
      <c r="AH109" s="2">
        <f>'[2]Протокол №4  '!BI110</f>
        <v>0</v>
      </c>
      <c r="AI109" s="2">
        <f>'[2]Протокол №4  '!BJ110</f>
        <v>0</v>
      </c>
      <c r="AJ109" s="2">
        <f>[2]ДН!O110</f>
        <v>0</v>
      </c>
      <c r="AK109" s="9">
        <f>[2]ДН!V110</f>
        <v>0</v>
      </c>
      <c r="AL109" s="9">
        <f>[2]ДН!AC110</f>
        <v>0</v>
      </c>
      <c r="AM109" s="9">
        <f>[2]ДН!AJ110</f>
        <v>0</v>
      </c>
      <c r="AN109" s="9">
        <f>AO109+AP109+AQ109</f>
        <v>0</v>
      </c>
      <c r="AO109" s="2">
        <v>0</v>
      </c>
      <c r="AP109" s="2">
        <v>0</v>
      </c>
      <c r="AQ109" s="2"/>
      <c r="AR109" s="2">
        <f>AS109+AT109+AU109</f>
        <v>0</v>
      </c>
      <c r="AS109" s="2">
        <f>'[2]ДС СМП'!O110</f>
        <v>0</v>
      </c>
      <c r="AT109" s="2">
        <f>'[2]ДС онко'!O110</f>
        <v>0</v>
      </c>
      <c r="AU109" s="2"/>
      <c r="AV109" s="2"/>
      <c r="AW109" s="2">
        <f>'[2]МР АП'!O110</f>
        <v>0</v>
      </c>
      <c r="AX109" s="9">
        <f>'[2]МР КС'!O110</f>
        <v>0</v>
      </c>
      <c r="AY109" s="2">
        <f>'[2]МР ДС'!O110</f>
        <v>0</v>
      </c>
      <c r="AZ109" s="46"/>
    </row>
    <row r="110" spans="1:52" s="44" customFormat="1" ht="37.5" x14ac:dyDescent="0.25">
      <c r="A110" s="12">
        <f t="shared" si="1"/>
        <v>102</v>
      </c>
      <c r="B110" s="60" t="s">
        <v>173</v>
      </c>
      <c r="C110" s="2">
        <v>0</v>
      </c>
      <c r="D110" s="3">
        <v>0</v>
      </c>
      <c r="E110" s="2">
        <f>F110+G110+H110+J110+K110+L110+N110</f>
        <v>0</v>
      </c>
      <c r="F110" s="2">
        <v>0</v>
      </c>
      <c r="G110" s="2">
        <f>[2]ПМО!M111</f>
        <v>0</v>
      </c>
      <c r="H110" s="2">
        <f>'[2]Диспанс '!L111</f>
        <v>0</v>
      </c>
      <c r="I110" s="2">
        <f>[2]УД!M111</f>
        <v>0</v>
      </c>
      <c r="J110" s="3">
        <v>0</v>
      </c>
      <c r="K110" s="5">
        <f>[2]ШСД!O111</f>
        <v>0</v>
      </c>
      <c r="L110" s="2">
        <f>'[2] Стом проф'!P111</f>
        <v>0</v>
      </c>
      <c r="M110" s="2">
        <f>'[2] Стом проф'!Q111</f>
        <v>0</v>
      </c>
      <c r="N110" s="2">
        <f>'[2]Ак проф'!O111</f>
        <v>0</v>
      </c>
      <c r="O110" s="2">
        <f>'[2]Протокол №4  '!AB111</f>
        <v>0</v>
      </c>
      <c r="P110" s="2">
        <f>Q110+T110+U110+V110+X110+Y110+Z110+AA110+AB110+AC110+AD110+AE110+AF110+AH110+S110</f>
        <v>0</v>
      </c>
      <c r="Q110" s="2">
        <v>0</v>
      </c>
      <c r="R110" s="2">
        <v>0</v>
      </c>
      <c r="S110" s="2">
        <v>0</v>
      </c>
      <c r="T110" s="3">
        <f>'[2]Кабинет Зрения и Консул.п'!O111</f>
        <v>0</v>
      </c>
      <c r="U110" s="7">
        <v>0</v>
      </c>
      <c r="V110" s="2">
        <f>'[2] Стом обращ'!R110:R111</f>
        <v>0</v>
      </c>
      <c r="W110" s="2">
        <f>'[2] Стом обращ'!S111</f>
        <v>0</v>
      </c>
      <c r="X110" s="2">
        <v>0</v>
      </c>
      <c r="Y110" s="3"/>
      <c r="Z110" s="2">
        <f>'[2]КТ '!O111</f>
        <v>0</v>
      </c>
      <c r="AA110" s="2">
        <f>[2]МРТ!O111</f>
        <v>0</v>
      </c>
      <c r="AB110" s="2">
        <f>[2]УЗИ!O109</f>
        <v>0</v>
      </c>
      <c r="AC110" s="2">
        <f>[2]Эндоск!O111</f>
        <v>0</v>
      </c>
      <c r="AD110" s="2"/>
      <c r="AE110" s="2">
        <f>[2]Патолог!O111</f>
        <v>0</v>
      </c>
      <c r="AF110" s="8">
        <f>[2]ТЕСТ!O111</f>
        <v>0</v>
      </c>
      <c r="AG110" s="4">
        <f>'[2]Протокол №4  '!BH111</f>
        <v>0</v>
      </c>
      <c r="AH110" s="2">
        <f>'[2]Протокол №4  '!BI111</f>
        <v>0</v>
      </c>
      <c r="AI110" s="2">
        <f>'[2]Протокол №4  '!BJ111</f>
        <v>0</v>
      </c>
      <c r="AJ110" s="2">
        <f>[2]ДН!O111</f>
        <v>0</v>
      </c>
      <c r="AK110" s="9">
        <f>[2]ДН!V111</f>
        <v>0</v>
      </c>
      <c r="AL110" s="9">
        <f>[2]ДН!AC111</f>
        <v>0</v>
      </c>
      <c r="AM110" s="9">
        <f>[2]ДН!AJ111</f>
        <v>0</v>
      </c>
      <c r="AN110" s="9">
        <f>AO110+AP110+AQ110</f>
        <v>0</v>
      </c>
      <c r="AO110" s="2">
        <v>0</v>
      </c>
      <c r="AP110" s="2">
        <v>0</v>
      </c>
      <c r="AQ110" s="2"/>
      <c r="AR110" s="2">
        <f>AS110+AT110+AU110</f>
        <v>900</v>
      </c>
      <c r="AS110" s="2">
        <f>'[2]ДС СМП'!O111</f>
        <v>0</v>
      </c>
      <c r="AT110" s="2">
        <f>'[2]ДС онко'!O111</f>
        <v>0</v>
      </c>
      <c r="AU110" s="2">
        <f>'[2]Протокол №4  '!CH111</f>
        <v>900</v>
      </c>
      <c r="AV110" s="2"/>
      <c r="AW110" s="2">
        <f>'[2]МР АП'!O111</f>
        <v>0</v>
      </c>
      <c r="AX110" s="9">
        <f>'[2]МР КС'!O111</f>
        <v>0</v>
      </c>
      <c r="AY110" s="2">
        <f>'[2]МР ДС'!O111</f>
        <v>0</v>
      </c>
      <c r="AZ110" s="46"/>
    </row>
    <row r="111" spans="1:52" s="44" customFormat="1" ht="57.75" customHeight="1" x14ac:dyDescent="0.25">
      <c r="A111" s="12">
        <f t="shared" si="1"/>
        <v>103</v>
      </c>
      <c r="B111" s="60" t="s">
        <v>174</v>
      </c>
      <c r="C111" s="2">
        <v>0</v>
      </c>
      <c r="D111" s="3">
        <v>0</v>
      </c>
      <c r="E111" s="2">
        <f>F111+G111+H111+J111+K111+L111+N111</f>
        <v>2400</v>
      </c>
      <c r="F111" s="2">
        <v>0</v>
      </c>
      <c r="G111" s="2">
        <f>[2]ПМО!M112</f>
        <v>0</v>
      </c>
      <c r="H111" s="2">
        <f>'[2]Диспанс '!L112</f>
        <v>0</v>
      </c>
      <c r="I111" s="2">
        <f>[2]УД!M112</f>
        <v>0</v>
      </c>
      <c r="J111" s="2">
        <v>2400</v>
      </c>
      <c r="K111" s="5">
        <f>[2]ШСД!O112</f>
        <v>0</v>
      </c>
      <c r="L111" s="2">
        <f>'[2] Стом проф'!P112</f>
        <v>0</v>
      </c>
      <c r="M111" s="2">
        <f>'[2] Стом проф'!Q112</f>
        <v>0</v>
      </c>
      <c r="N111" s="2">
        <f>'[2]Ак проф'!O112</f>
        <v>0</v>
      </c>
      <c r="O111" s="2">
        <f>'[2]Протокол №4  '!AB112</f>
        <v>0</v>
      </c>
      <c r="P111" s="2">
        <f>Q111+T111+U111+V111+X111+Y111+Z111+AA111+AB111+AC111+AD111+AE111+AF111+AH111+S111</f>
        <v>1800</v>
      </c>
      <c r="Q111" s="2">
        <v>0</v>
      </c>
      <c r="R111" s="2">
        <v>0</v>
      </c>
      <c r="S111" s="2">
        <v>0</v>
      </c>
      <c r="T111" s="3">
        <f>'[2]Кабинет Зрения и Консул.п'!O112</f>
        <v>0</v>
      </c>
      <c r="U111" s="7">
        <v>1800</v>
      </c>
      <c r="V111" s="2">
        <f>'[2] Стом обращ'!R111:R112</f>
        <v>0</v>
      </c>
      <c r="W111" s="2">
        <f>'[2] Стом обращ'!S112</f>
        <v>0</v>
      </c>
      <c r="X111" s="2">
        <v>0</v>
      </c>
      <c r="Y111" s="3"/>
      <c r="Z111" s="2">
        <f>'[2]КТ '!O112</f>
        <v>0</v>
      </c>
      <c r="AA111" s="2">
        <f>[2]МРТ!O112</f>
        <v>0</v>
      </c>
      <c r="AB111" s="2">
        <f>[2]УЗИ!O110</f>
        <v>0</v>
      </c>
      <c r="AC111" s="2">
        <f>[2]Эндоск!O112</f>
        <v>0</v>
      </c>
      <c r="AD111" s="2"/>
      <c r="AE111" s="2">
        <f>[2]Патолог!O112</f>
        <v>0</v>
      </c>
      <c r="AF111" s="8">
        <f>[2]ТЕСТ!O112</f>
        <v>0</v>
      </c>
      <c r="AG111" s="4">
        <f>'[2]Протокол №4  '!BH112</f>
        <v>0</v>
      </c>
      <c r="AH111" s="2">
        <f>'[2]Протокол №4  '!BI112</f>
        <v>0</v>
      </c>
      <c r="AI111" s="2">
        <f>'[2]Протокол №4  '!BJ112</f>
        <v>0</v>
      </c>
      <c r="AJ111" s="2">
        <f>[2]ДН!O112</f>
        <v>0</v>
      </c>
      <c r="AK111" s="9">
        <f>[2]ДН!V112</f>
        <v>0</v>
      </c>
      <c r="AL111" s="9">
        <f>[2]ДН!AC112</f>
        <v>0</v>
      </c>
      <c r="AM111" s="9">
        <f>[2]ДН!AJ112</f>
        <v>0</v>
      </c>
      <c r="AN111" s="9">
        <f>AO111+AP111+AQ111</f>
        <v>0</v>
      </c>
      <c r="AO111" s="2">
        <v>0</v>
      </c>
      <c r="AP111" s="2">
        <v>0</v>
      </c>
      <c r="AQ111" s="2"/>
      <c r="AR111" s="2">
        <f>AS111+AT111+AU111</f>
        <v>0</v>
      </c>
      <c r="AS111" s="2">
        <f>'[2]ДС СМП'!O112</f>
        <v>0</v>
      </c>
      <c r="AT111" s="2">
        <f>'[2]ДС онко'!O112</f>
        <v>0</v>
      </c>
      <c r="AU111" s="2">
        <f>'[2]Протокол №4  '!CH112</f>
        <v>0</v>
      </c>
      <c r="AV111" s="3"/>
      <c r="AW111" s="2">
        <f>'[2]МР АП'!O112</f>
        <v>0</v>
      </c>
      <c r="AX111" s="9">
        <f>'[2]МР КС'!O112</f>
        <v>2200</v>
      </c>
      <c r="AY111" s="2">
        <f>'[2]МР ДС'!O112</f>
        <v>0</v>
      </c>
      <c r="AZ111" s="46"/>
    </row>
    <row r="112" spans="1:52" s="44" customFormat="1" ht="37.5" x14ac:dyDescent="0.25">
      <c r="A112" s="12">
        <f t="shared" si="1"/>
        <v>104</v>
      </c>
      <c r="B112" s="60" t="s">
        <v>175</v>
      </c>
      <c r="C112" s="2">
        <v>0</v>
      </c>
      <c r="D112" s="3">
        <v>0</v>
      </c>
      <c r="E112" s="2">
        <f>F112+G112+H112+J112+K112+L112+N112</f>
        <v>0</v>
      </c>
      <c r="F112" s="2">
        <v>0</v>
      </c>
      <c r="G112" s="2">
        <f>[2]ПМО!M113</f>
        <v>0</v>
      </c>
      <c r="H112" s="2">
        <f>'[2]Диспанс '!L113</f>
        <v>0</v>
      </c>
      <c r="I112" s="2">
        <f>[2]УД!M113</f>
        <v>0</v>
      </c>
      <c r="J112" s="3">
        <v>0</v>
      </c>
      <c r="K112" s="5">
        <f>[2]ШСД!O113</f>
        <v>0</v>
      </c>
      <c r="L112" s="2">
        <f>'[2] Стом проф'!P113</f>
        <v>0</v>
      </c>
      <c r="M112" s="2">
        <f>'[2] Стом проф'!Q113</f>
        <v>0</v>
      </c>
      <c r="N112" s="2">
        <f>'[2]Ак проф'!O113</f>
        <v>0</v>
      </c>
      <c r="O112" s="2">
        <f>'[2]Протокол №4  '!AB113</f>
        <v>0</v>
      </c>
      <c r="P112" s="2">
        <f>Q112+T112+U112+V112+X112+Y112+Z112+AA112+AB112+AC112+AD112+AE112+AF112+AH112+S112</f>
        <v>0</v>
      </c>
      <c r="Q112" s="2">
        <v>0</v>
      </c>
      <c r="R112" s="2">
        <v>0</v>
      </c>
      <c r="S112" s="2">
        <v>0</v>
      </c>
      <c r="T112" s="3">
        <f>'[2]Кабинет Зрения и Консул.п'!O113</f>
        <v>0</v>
      </c>
      <c r="U112" s="7">
        <v>0</v>
      </c>
      <c r="V112" s="2">
        <f>'[2] Стом обращ'!R112:R113</f>
        <v>0</v>
      </c>
      <c r="W112" s="2">
        <f>'[2] Стом обращ'!S113</f>
        <v>0</v>
      </c>
      <c r="X112" s="2">
        <v>0</v>
      </c>
      <c r="Y112" s="3"/>
      <c r="Z112" s="2">
        <f>'[2]КТ '!O113</f>
        <v>0</v>
      </c>
      <c r="AA112" s="2">
        <f>[2]МРТ!O113</f>
        <v>0</v>
      </c>
      <c r="AB112" s="2">
        <f>[2]УЗИ!O111</f>
        <v>0</v>
      </c>
      <c r="AC112" s="2">
        <f>[2]Эндоск!O113</f>
        <v>0</v>
      </c>
      <c r="AD112" s="2"/>
      <c r="AE112" s="2">
        <f>[2]Патолог!O113</f>
        <v>0</v>
      </c>
      <c r="AF112" s="8">
        <f>[2]ТЕСТ!O113</f>
        <v>0</v>
      </c>
      <c r="AG112" s="4">
        <f>'[2]Протокол №4  '!BH113</f>
        <v>0</v>
      </c>
      <c r="AH112" s="2">
        <f>'[2]Протокол №4  '!BI113</f>
        <v>0</v>
      </c>
      <c r="AI112" s="2">
        <f>'[2]Протокол №4  '!BJ113</f>
        <v>0</v>
      </c>
      <c r="AJ112" s="2">
        <f>[2]ДН!O113</f>
        <v>0</v>
      </c>
      <c r="AK112" s="9">
        <f>[2]ДН!V113</f>
        <v>0</v>
      </c>
      <c r="AL112" s="9">
        <f>[2]ДН!AC113</f>
        <v>0</v>
      </c>
      <c r="AM112" s="9">
        <f>[2]ДН!AJ113</f>
        <v>0</v>
      </c>
      <c r="AN112" s="9">
        <f>AO112+AP112+AQ112</f>
        <v>0</v>
      </c>
      <c r="AO112" s="2">
        <v>0</v>
      </c>
      <c r="AP112" s="2">
        <v>0</v>
      </c>
      <c r="AQ112" s="2"/>
      <c r="AR112" s="2">
        <f>AS112+AT112+AU112</f>
        <v>0</v>
      </c>
      <c r="AS112" s="2">
        <f>'[2]ДС СМП'!O113</f>
        <v>0</v>
      </c>
      <c r="AT112" s="2">
        <f>'[2]ДС онко'!O113</f>
        <v>0</v>
      </c>
      <c r="AU112" s="2">
        <f>'[2]Протокол №4  '!CH113</f>
        <v>0</v>
      </c>
      <c r="AV112" s="2"/>
      <c r="AW112" s="2">
        <f>'[2]МР АП'!O113</f>
        <v>0</v>
      </c>
      <c r="AX112" s="9">
        <f>'[2]МР КС'!O113</f>
        <v>760</v>
      </c>
      <c r="AY112" s="2">
        <f>'[2]МР ДС'!O113</f>
        <v>1120</v>
      </c>
      <c r="AZ112" s="46"/>
    </row>
    <row r="113" spans="1:52" s="44" customFormat="1" ht="37.5" x14ac:dyDescent="0.25">
      <c r="A113" s="12">
        <f t="shared" si="1"/>
        <v>105</v>
      </c>
      <c r="B113" s="60" t="s">
        <v>176</v>
      </c>
      <c r="C113" s="2">
        <v>0</v>
      </c>
      <c r="D113" s="3">
        <v>0</v>
      </c>
      <c r="E113" s="2">
        <f>F113+G113+H113+J113+K113+L113+N113</f>
        <v>8644</v>
      </c>
      <c r="F113" s="2">
        <v>0</v>
      </c>
      <c r="G113" s="2">
        <f>[2]ПМО!M114</f>
        <v>0</v>
      </c>
      <c r="H113" s="2">
        <f>'[2]Диспанс '!L114</f>
        <v>0</v>
      </c>
      <c r="I113" s="2">
        <f>[2]УД!M114</f>
        <v>0</v>
      </c>
      <c r="J113" s="3">
        <v>0</v>
      </c>
      <c r="K113" s="5">
        <f>[2]ШСД!O114</f>
        <v>0</v>
      </c>
      <c r="L113" s="2">
        <f>'[2] Стом проф'!P114</f>
        <v>0</v>
      </c>
      <c r="M113" s="2">
        <f>'[2] Стом проф'!Q114</f>
        <v>0</v>
      </c>
      <c r="N113" s="2">
        <f>'[2]Ак проф'!O114</f>
        <v>8644</v>
      </c>
      <c r="O113" s="2">
        <f>'[2]Протокол №4  '!AB114</f>
        <v>0</v>
      </c>
      <c r="P113" s="2">
        <f>Q113+T113+U113+V113+X113+Y113+Z113+AA113+AB113+AC113+AD113+AE113+AF113+AH113+S113</f>
        <v>0</v>
      </c>
      <c r="Q113" s="2">
        <v>0</v>
      </c>
      <c r="R113" s="2">
        <v>0</v>
      </c>
      <c r="S113" s="2">
        <v>0</v>
      </c>
      <c r="T113" s="3">
        <f>'[2]Кабинет Зрения и Консул.п'!O114</f>
        <v>0</v>
      </c>
      <c r="U113" s="7">
        <v>0</v>
      </c>
      <c r="V113" s="2">
        <f>'[2] Стом обращ'!R113:R114</f>
        <v>0</v>
      </c>
      <c r="W113" s="2">
        <f>'[2] Стом обращ'!S114</f>
        <v>0</v>
      </c>
      <c r="X113" s="2">
        <v>0</v>
      </c>
      <c r="Y113" s="3"/>
      <c r="Z113" s="2">
        <f>'[2]КТ '!O114</f>
        <v>0</v>
      </c>
      <c r="AA113" s="2">
        <f>[2]МРТ!O114</f>
        <v>0</v>
      </c>
      <c r="AB113" s="2">
        <f>[2]УЗИ!O112</f>
        <v>0</v>
      </c>
      <c r="AC113" s="2">
        <f>[2]Эндоск!O114</f>
        <v>0</v>
      </c>
      <c r="AD113" s="2"/>
      <c r="AE113" s="2">
        <f>[2]Патолог!O114</f>
        <v>0</v>
      </c>
      <c r="AF113" s="8">
        <f>[2]ТЕСТ!O114</f>
        <v>0</v>
      </c>
      <c r="AG113" s="4">
        <f>'[2]Протокол №4  '!BH114</f>
        <v>0</v>
      </c>
      <c r="AH113" s="2">
        <f>'[2]Протокол №4  '!BI114</f>
        <v>0</v>
      </c>
      <c r="AI113" s="2">
        <f>'[2]Протокол №4  '!BJ114</f>
        <v>0</v>
      </c>
      <c r="AJ113" s="2">
        <f>[2]ДН!O114</f>
        <v>0</v>
      </c>
      <c r="AK113" s="9">
        <f>[2]ДН!V114</f>
        <v>0</v>
      </c>
      <c r="AL113" s="9">
        <f>[2]ДН!AC114</f>
        <v>0</v>
      </c>
      <c r="AM113" s="9">
        <f>[2]ДН!AJ114</f>
        <v>0</v>
      </c>
      <c r="AN113" s="9">
        <f>AO113+AP113+AQ113</f>
        <v>8115</v>
      </c>
      <c r="AO113" s="2">
        <v>7800</v>
      </c>
      <c r="AP113" s="2">
        <v>0</v>
      </c>
      <c r="AQ113" s="2">
        <v>315</v>
      </c>
      <c r="AR113" s="2">
        <f>AS113+AT113+AU113</f>
        <v>379</v>
      </c>
      <c r="AS113" s="2">
        <f>'[2]ДС СМП'!O114</f>
        <v>379</v>
      </c>
      <c r="AT113" s="2">
        <f>'[2]ДС онко'!O114</f>
        <v>0</v>
      </c>
      <c r="AU113" s="2">
        <f>'[2]Протокол №4  '!CH114</f>
        <v>0</v>
      </c>
      <c r="AV113" s="2"/>
      <c r="AW113" s="2">
        <f>'[2]МР АП'!O114</f>
        <v>0</v>
      </c>
      <c r="AX113" s="9">
        <f>'[2]МР КС'!O114</f>
        <v>0</v>
      </c>
      <c r="AY113" s="2">
        <f>'[2]МР ДС'!O114</f>
        <v>0</v>
      </c>
      <c r="AZ113" s="46"/>
    </row>
    <row r="114" spans="1:52" s="44" customFormat="1" ht="37.5" x14ac:dyDescent="0.25">
      <c r="A114" s="12">
        <f t="shared" si="1"/>
        <v>106</v>
      </c>
      <c r="B114" s="60" t="s">
        <v>177</v>
      </c>
      <c r="C114" s="2">
        <v>0</v>
      </c>
      <c r="D114" s="3">
        <v>0</v>
      </c>
      <c r="E114" s="2">
        <f>F114+G114+H114+J114+K114+L114+N114</f>
        <v>0</v>
      </c>
      <c r="F114" s="2">
        <v>0</v>
      </c>
      <c r="G114" s="2">
        <f>[2]ПМО!M115</f>
        <v>0</v>
      </c>
      <c r="H114" s="2">
        <f>'[2]Диспанс '!L115</f>
        <v>0</v>
      </c>
      <c r="I114" s="2">
        <f>[2]УД!M115</f>
        <v>0</v>
      </c>
      <c r="J114" s="3">
        <v>0</v>
      </c>
      <c r="K114" s="5">
        <f>[2]ШСД!O115</f>
        <v>0</v>
      </c>
      <c r="L114" s="2">
        <f>'[2] Стом проф'!P115</f>
        <v>0</v>
      </c>
      <c r="M114" s="2">
        <f>'[2] Стом проф'!Q115</f>
        <v>0</v>
      </c>
      <c r="N114" s="2">
        <f>'[2]Ак проф'!O115</f>
        <v>0</v>
      </c>
      <c r="O114" s="2">
        <f>'[2]Протокол №4  '!AB115</f>
        <v>0</v>
      </c>
      <c r="P114" s="2">
        <f>Q114+T114+U114+V114+X114+Y114+Z114+AA114+AB114+AC114+AD114+AE114+AF114+AH114+S114</f>
        <v>3000</v>
      </c>
      <c r="Q114" s="2">
        <v>0</v>
      </c>
      <c r="R114" s="2">
        <v>0</v>
      </c>
      <c r="S114" s="2">
        <v>0</v>
      </c>
      <c r="T114" s="3">
        <f>'[2]Кабинет Зрения и Консул.п'!O115</f>
        <v>0</v>
      </c>
      <c r="U114" s="7">
        <v>0</v>
      </c>
      <c r="V114" s="2">
        <f>'[2] Стом обращ'!R114:R115</f>
        <v>0</v>
      </c>
      <c r="W114" s="2">
        <f>'[2] Стом обращ'!S115</f>
        <v>0</v>
      </c>
      <c r="X114" s="2">
        <v>0</v>
      </c>
      <c r="Y114" s="3"/>
      <c r="Z114" s="2">
        <f>'[2]КТ '!O115</f>
        <v>0</v>
      </c>
      <c r="AA114" s="2">
        <f>[2]МРТ!O115</f>
        <v>0</v>
      </c>
      <c r="AB114" s="2">
        <f>[2]УЗИ!O113</f>
        <v>0</v>
      </c>
      <c r="AC114" s="2">
        <f>[2]Эндоск!O115</f>
        <v>0</v>
      </c>
      <c r="AD114" s="2"/>
      <c r="AE114" s="2">
        <f>[2]Патолог!O115</f>
        <v>3000</v>
      </c>
      <c r="AF114" s="8">
        <f>[2]ТЕСТ!O115</f>
        <v>0</v>
      </c>
      <c r="AG114" s="4">
        <f>'[2]Протокол №4  '!BH115</f>
        <v>0</v>
      </c>
      <c r="AH114" s="2">
        <f>'[2]Протокол №4  '!BI115</f>
        <v>0</v>
      </c>
      <c r="AI114" s="2">
        <f>'[2]Протокол №4  '!BJ115</f>
        <v>0</v>
      </c>
      <c r="AJ114" s="2">
        <f>[2]ДН!O115</f>
        <v>0</v>
      </c>
      <c r="AK114" s="9">
        <f>[2]ДН!V115</f>
        <v>0</v>
      </c>
      <c r="AL114" s="9">
        <f>[2]ДН!AC115</f>
        <v>0</v>
      </c>
      <c r="AM114" s="9">
        <f>[2]ДН!AJ115</f>
        <v>0</v>
      </c>
      <c r="AN114" s="9">
        <f>AO114+AP114+AQ114</f>
        <v>0</v>
      </c>
      <c r="AO114" s="2">
        <v>0</v>
      </c>
      <c r="AP114" s="2">
        <v>0</v>
      </c>
      <c r="AQ114" s="2"/>
      <c r="AR114" s="2">
        <f>AS114+AT114+AU114</f>
        <v>0</v>
      </c>
      <c r="AS114" s="2">
        <f>'[2]ДС СМП'!O115</f>
        <v>0</v>
      </c>
      <c r="AT114" s="2">
        <f>'[2]ДС онко'!O115</f>
        <v>0</v>
      </c>
      <c r="AU114" s="2">
        <f>'[2]Протокол №4  '!CH115</f>
        <v>0</v>
      </c>
      <c r="AV114" s="2"/>
      <c r="AW114" s="2">
        <f>'[2]МР АП'!O115</f>
        <v>0</v>
      </c>
      <c r="AX114" s="9">
        <f>'[2]МР КС'!O115</f>
        <v>0</v>
      </c>
      <c r="AY114" s="2">
        <f>'[2]МР ДС'!O115</f>
        <v>0</v>
      </c>
      <c r="AZ114" s="46"/>
    </row>
    <row r="115" spans="1:52" s="44" customFormat="1" ht="55.5" customHeight="1" x14ac:dyDescent="0.25">
      <c r="A115" s="12">
        <f t="shared" si="1"/>
        <v>107</v>
      </c>
      <c r="B115" s="60" t="s">
        <v>178</v>
      </c>
      <c r="C115" s="2">
        <v>0</v>
      </c>
      <c r="D115" s="3">
        <v>0</v>
      </c>
      <c r="E115" s="2">
        <f>F115+G115+H115+J115+K115+L115+N115</f>
        <v>0</v>
      </c>
      <c r="F115" s="2">
        <v>0</v>
      </c>
      <c r="G115" s="2">
        <f>[2]ПМО!M116</f>
        <v>0</v>
      </c>
      <c r="H115" s="2">
        <f>'[2]Диспанс '!L116</f>
        <v>0</v>
      </c>
      <c r="I115" s="2">
        <f>[2]УД!M116</f>
        <v>0</v>
      </c>
      <c r="J115" s="3">
        <v>0</v>
      </c>
      <c r="K115" s="5">
        <f>[2]ШСД!O116</f>
        <v>0</v>
      </c>
      <c r="L115" s="2">
        <f>'[2] Стом проф'!P116</f>
        <v>0</v>
      </c>
      <c r="M115" s="2">
        <f>'[2] Стом проф'!Q116</f>
        <v>0</v>
      </c>
      <c r="N115" s="2">
        <f>'[2]Ак проф'!O116</f>
        <v>0</v>
      </c>
      <c r="O115" s="2">
        <f>'[2]Протокол №4  '!AB116</f>
        <v>0</v>
      </c>
      <c r="P115" s="2">
        <f>Q115+T115+U115+V115+X115+Y115+Z115+AA115+AB115+AC115+AD115+AE115+AF115+AH115+S115</f>
        <v>11968</v>
      </c>
      <c r="Q115" s="2">
        <v>0</v>
      </c>
      <c r="R115" s="2">
        <v>0</v>
      </c>
      <c r="S115" s="2">
        <v>0</v>
      </c>
      <c r="T115" s="3">
        <f>'[2]Кабинет Зрения и Консул.п'!O116</f>
        <v>0</v>
      </c>
      <c r="U115" s="7">
        <v>11968</v>
      </c>
      <c r="V115" s="2">
        <f>'[2] Стом обращ'!R115:R116</f>
        <v>0</v>
      </c>
      <c r="W115" s="2">
        <f>'[2] Стом обращ'!S116</f>
        <v>0</v>
      </c>
      <c r="X115" s="2">
        <v>0</v>
      </c>
      <c r="Y115" s="3"/>
      <c r="Z115" s="2">
        <f>'[2]КТ '!O116</f>
        <v>0</v>
      </c>
      <c r="AA115" s="2">
        <f>[2]МРТ!O116</f>
        <v>0</v>
      </c>
      <c r="AB115" s="2">
        <f>[2]УЗИ!O114</f>
        <v>0</v>
      </c>
      <c r="AC115" s="2">
        <f>[2]Эндоск!O116</f>
        <v>0</v>
      </c>
      <c r="AD115" s="2"/>
      <c r="AE115" s="2">
        <f>[2]Патолог!O116</f>
        <v>0</v>
      </c>
      <c r="AF115" s="8">
        <f>[2]ТЕСТ!O116</f>
        <v>0</v>
      </c>
      <c r="AG115" s="4">
        <f>'[2]Протокол №4  '!BH116</f>
        <v>0</v>
      </c>
      <c r="AH115" s="2">
        <f>'[2]Протокол №4  '!BI116</f>
        <v>0</v>
      </c>
      <c r="AI115" s="2">
        <f>'[2]Протокол №4  '!BJ116</f>
        <v>0</v>
      </c>
      <c r="AJ115" s="2">
        <f>[2]ДН!O116</f>
        <v>0</v>
      </c>
      <c r="AK115" s="9">
        <f>[2]ДН!V116</f>
        <v>0</v>
      </c>
      <c r="AL115" s="9">
        <f>[2]ДН!AC116</f>
        <v>0</v>
      </c>
      <c r="AM115" s="9">
        <f>[2]ДН!AJ116</f>
        <v>0</v>
      </c>
      <c r="AN115" s="9">
        <f>AO115+AP115+AQ115</f>
        <v>2560</v>
      </c>
      <c r="AO115" s="2">
        <v>2200</v>
      </c>
      <c r="AP115" s="2">
        <v>0</v>
      </c>
      <c r="AQ115" s="2">
        <v>360</v>
      </c>
      <c r="AR115" s="2">
        <f>AS115+AT115+AU115</f>
        <v>428</v>
      </c>
      <c r="AS115" s="2">
        <f>'[2]ДС СМП'!O116</f>
        <v>428</v>
      </c>
      <c r="AT115" s="2">
        <f>'[2]ДС онко'!O116</f>
        <v>0</v>
      </c>
      <c r="AU115" s="2">
        <f>'[2]Протокол №4  '!CH116</f>
        <v>0</v>
      </c>
      <c r="AV115" s="2"/>
      <c r="AW115" s="2">
        <f>'[2]МР АП'!O116</f>
        <v>0</v>
      </c>
      <c r="AX115" s="9">
        <f>'[2]МР КС'!O116</f>
        <v>0</v>
      </c>
      <c r="AY115" s="2">
        <f>'[2]МР ДС'!O116</f>
        <v>0</v>
      </c>
      <c r="AZ115" s="46"/>
    </row>
    <row r="116" spans="1:52" s="44" customFormat="1" ht="43.5" customHeight="1" x14ac:dyDescent="0.25">
      <c r="A116" s="12">
        <f t="shared" si="1"/>
        <v>108</v>
      </c>
      <c r="B116" s="60" t="s">
        <v>179</v>
      </c>
      <c r="C116" s="2">
        <v>2237</v>
      </c>
      <c r="D116" s="2">
        <v>1</v>
      </c>
      <c r="E116" s="2">
        <f>F116+G116+H116+J116+K116+L116+N116</f>
        <v>22775</v>
      </c>
      <c r="F116" s="2">
        <v>12740</v>
      </c>
      <c r="G116" s="2">
        <f>[2]ПМО!M117</f>
        <v>2044</v>
      </c>
      <c r="H116" s="2">
        <f>'[2]Диспанс '!L117</f>
        <v>3004</v>
      </c>
      <c r="I116" s="2">
        <f>[2]УД!M117</f>
        <v>382</v>
      </c>
      <c r="J116" s="3">
        <v>0</v>
      </c>
      <c r="K116" s="5">
        <f>[2]ШСД!O117</f>
        <v>0</v>
      </c>
      <c r="L116" s="2">
        <f>'[2] Стом проф'!P117</f>
        <v>125</v>
      </c>
      <c r="M116" s="2">
        <f>'[2] Стом проф'!Q117</f>
        <v>499</v>
      </c>
      <c r="N116" s="2">
        <f>'[2]Ак проф'!O117</f>
        <v>4862</v>
      </c>
      <c r="O116" s="2">
        <f>'[2]Протокол №4  '!AB117</f>
        <v>4164</v>
      </c>
      <c r="P116" s="2">
        <f>Q116+T116+U116+V116+X116+Y116+Z116+AA116+AB116+AC116+AD116+AE116+AF116+AH116+S116</f>
        <v>10197.097376230286</v>
      </c>
      <c r="Q116" s="2">
        <v>5946</v>
      </c>
      <c r="R116" s="2">
        <v>601</v>
      </c>
      <c r="S116" s="2">
        <v>1802</v>
      </c>
      <c r="T116" s="3">
        <f>'[2]Кабинет Зрения и Консул.п'!O117</f>
        <v>0</v>
      </c>
      <c r="U116" s="7">
        <v>0</v>
      </c>
      <c r="V116" s="2">
        <f>'[2] Стом обращ'!R116:R117</f>
        <v>0</v>
      </c>
      <c r="W116" s="2">
        <f>'[2] Стом обращ'!S117</f>
        <v>17386</v>
      </c>
      <c r="X116" s="2">
        <v>749.09737623028548</v>
      </c>
      <c r="Y116" s="3"/>
      <c r="Z116" s="2">
        <f>'[2]КТ '!O117</f>
        <v>1200</v>
      </c>
      <c r="AA116" s="2">
        <f>[2]МРТ!O117</f>
        <v>0</v>
      </c>
      <c r="AB116" s="2">
        <f>[2]УЗИ!O115</f>
        <v>0</v>
      </c>
      <c r="AC116" s="2">
        <f>[2]Эндоск!O117</f>
        <v>500</v>
      </c>
      <c r="AD116" s="2"/>
      <c r="AE116" s="2">
        <f>[2]Патолог!O117</f>
        <v>0</v>
      </c>
      <c r="AF116" s="8">
        <f>[2]ТЕСТ!O117</f>
        <v>0</v>
      </c>
      <c r="AG116" s="4">
        <f>'[2]Протокол №4  '!BH117</f>
        <v>0</v>
      </c>
      <c r="AH116" s="2">
        <f>'[2]Протокол №4  '!BI117</f>
        <v>0</v>
      </c>
      <c r="AI116" s="2">
        <f>'[2]Протокол №4  '!BJ117</f>
        <v>0</v>
      </c>
      <c r="AJ116" s="2">
        <f>[2]ДН!O117</f>
        <v>3680</v>
      </c>
      <c r="AK116" s="9">
        <f>[2]ДН!V117</f>
        <v>364</v>
      </c>
      <c r="AL116" s="9">
        <f>[2]ДН!AC117</f>
        <v>738</v>
      </c>
      <c r="AM116" s="9">
        <f>[2]ДН!AJ117</f>
        <v>2344</v>
      </c>
      <c r="AN116" s="9">
        <f>AO116+AP116+AQ116</f>
        <v>1800</v>
      </c>
      <c r="AO116" s="2">
        <v>1800</v>
      </c>
      <c r="AP116" s="2">
        <v>0</v>
      </c>
      <c r="AQ116" s="2"/>
      <c r="AR116" s="2">
        <f>AS116+AT116+AU116</f>
        <v>793</v>
      </c>
      <c r="AS116" s="2">
        <f>'[2]ДС СМП'!O117</f>
        <v>793</v>
      </c>
      <c r="AT116" s="2">
        <f>'[2]ДС онко'!O117</f>
        <v>0</v>
      </c>
      <c r="AU116" s="2">
        <f>'[2]Протокол №4  '!CH117</f>
        <v>0</v>
      </c>
      <c r="AV116" s="2"/>
      <c r="AW116" s="2">
        <f>'[2]МР АП'!O117</f>
        <v>0</v>
      </c>
      <c r="AX116" s="9">
        <f>'[2]МР КС'!O117</f>
        <v>0</v>
      </c>
      <c r="AY116" s="2">
        <f>'[2]МР ДС'!O117</f>
        <v>0</v>
      </c>
      <c r="AZ116" s="46"/>
    </row>
    <row r="117" spans="1:52" s="44" customFormat="1" ht="45.75" customHeight="1" x14ac:dyDescent="0.25">
      <c r="A117" s="12">
        <f t="shared" si="1"/>
        <v>109</v>
      </c>
      <c r="B117" s="60" t="s">
        <v>180</v>
      </c>
      <c r="C117" s="2">
        <v>0</v>
      </c>
      <c r="D117" s="3">
        <v>0</v>
      </c>
      <c r="E117" s="2">
        <f>F117+G117+H117+J117+K117+L117+N117</f>
        <v>0</v>
      </c>
      <c r="F117" s="2">
        <v>0</v>
      </c>
      <c r="G117" s="2">
        <f>[2]ПМО!M118</f>
        <v>0</v>
      </c>
      <c r="H117" s="2">
        <f>'[2]Диспанс '!L118</f>
        <v>0</v>
      </c>
      <c r="I117" s="2">
        <f>[2]УД!M118</f>
        <v>0</v>
      </c>
      <c r="J117" s="3">
        <v>0</v>
      </c>
      <c r="K117" s="5">
        <f>[2]ШСД!O118</f>
        <v>0</v>
      </c>
      <c r="L117" s="2">
        <f>'[2] Стом проф'!P118</f>
        <v>0</v>
      </c>
      <c r="M117" s="2">
        <f>'[2] Стом проф'!Q118</f>
        <v>0</v>
      </c>
      <c r="N117" s="2">
        <f>'[2]Ак проф'!O118</f>
        <v>0</v>
      </c>
      <c r="O117" s="2">
        <f>'[2]Протокол №4  '!AB118</f>
        <v>0</v>
      </c>
      <c r="P117" s="2">
        <f>Q117+T117+U117+V117+X117+Y117+Z117+AA117+AB117+AC117+AD117+AE117+AF117+AH117+S117</f>
        <v>1850</v>
      </c>
      <c r="Q117" s="2">
        <v>0</v>
      </c>
      <c r="R117" s="2">
        <v>0</v>
      </c>
      <c r="S117" s="2">
        <v>0</v>
      </c>
      <c r="T117" s="3">
        <f>'[2]Кабинет Зрения и Консул.п'!O118</f>
        <v>0</v>
      </c>
      <c r="U117" s="7">
        <v>0</v>
      </c>
      <c r="V117" s="2">
        <f>'[2] Стом обращ'!R117:R118</f>
        <v>1850</v>
      </c>
      <c r="W117" s="2">
        <f>'[2] Стом обращ'!S118</f>
        <v>0</v>
      </c>
      <c r="X117" s="2">
        <v>0</v>
      </c>
      <c r="Y117" s="3"/>
      <c r="Z117" s="2">
        <f>'[2]КТ '!O118</f>
        <v>0</v>
      </c>
      <c r="AA117" s="2">
        <f>[2]МРТ!O118</f>
        <v>0</v>
      </c>
      <c r="AB117" s="2">
        <f>[2]УЗИ!O116</f>
        <v>0</v>
      </c>
      <c r="AC117" s="2">
        <f>[2]Эндоск!O118</f>
        <v>0</v>
      </c>
      <c r="AD117" s="2"/>
      <c r="AE117" s="2">
        <f>[2]Патолог!O118</f>
        <v>0</v>
      </c>
      <c r="AF117" s="8">
        <f>[2]ТЕСТ!O118</f>
        <v>0</v>
      </c>
      <c r="AG117" s="4">
        <f>'[2]Протокол №4  '!BH118</f>
        <v>0</v>
      </c>
      <c r="AH117" s="2">
        <f>'[2]Протокол №4  '!BI118</f>
        <v>0</v>
      </c>
      <c r="AI117" s="2">
        <f>'[2]Протокол №4  '!BJ118</f>
        <v>0</v>
      </c>
      <c r="AJ117" s="2">
        <f>[2]ДН!O118</f>
        <v>0</v>
      </c>
      <c r="AK117" s="9">
        <f>[2]ДН!V118</f>
        <v>0</v>
      </c>
      <c r="AL117" s="9">
        <f>[2]ДН!AC118</f>
        <v>0</v>
      </c>
      <c r="AM117" s="9">
        <f>[2]ДН!AJ118</f>
        <v>0</v>
      </c>
      <c r="AN117" s="9">
        <f>AO117+AP117+AQ117</f>
        <v>0</v>
      </c>
      <c r="AO117" s="2">
        <v>0</v>
      </c>
      <c r="AP117" s="2">
        <v>0</v>
      </c>
      <c r="AQ117" s="2"/>
      <c r="AR117" s="2">
        <f>AS117+AT117+AU117</f>
        <v>0</v>
      </c>
      <c r="AS117" s="2">
        <f>'[2]ДС СМП'!O118</f>
        <v>0</v>
      </c>
      <c r="AT117" s="2">
        <f>'[2]ДС онко'!O118</f>
        <v>0</v>
      </c>
      <c r="AU117" s="2">
        <f>'[2]Протокол №4  '!CH118</f>
        <v>0</v>
      </c>
      <c r="AV117" s="2"/>
      <c r="AW117" s="2">
        <f>'[2]МР АП'!O118</f>
        <v>0</v>
      </c>
      <c r="AX117" s="9">
        <f>'[2]МР КС'!O118</f>
        <v>1780</v>
      </c>
      <c r="AY117" s="2">
        <f>'[2]МР ДС'!O118</f>
        <v>0</v>
      </c>
      <c r="AZ117" s="46"/>
    </row>
    <row r="118" spans="1:52" s="44" customFormat="1" ht="50.25" customHeight="1" x14ac:dyDescent="0.25">
      <c r="A118" s="12">
        <f t="shared" si="1"/>
        <v>110</v>
      </c>
      <c r="B118" s="60" t="s">
        <v>181</v>
      </c>
      <c r="C118" s="2">
        <v>0</v>
      </c>
      <c r="D118" s="3">
        <v>0</v>
      </c>
      <c r="E118" s="2">
        <f>F118+G118+H118+J118+K118+L118+N118</f>
        <v>0</v>
      </c>
      <c r="F118" s="2">
        <v>0</v>
      </c>
      <c r="G118" s="2">
        <f>[2]ПМО!M119</f>
        <v>0</v>
      </c>
      <c r="H118" s="2">
        <f>'[2]Диспанс '!L119</f>
        <v>0</v>
      </c>
      <c r="I118" s="2">
        <f>[2]УД!M119</f>
        <v>0</v>
      </c>
      <c r="J118" s="3">
        <v>0</v>
      </c>
      <c r="K118" s="5">
        <f>[2]ШСД!O119</f>
        <v>0</v>
      </c>
      <c r="L118" s="2">
        <f>'[2] Стом проф'!P119</f>
        <v>0</v>
      </c>
      <c r="M118" s="2">
        <f>'[2] Стом проф'!Q119</f>
        <v>0</v>
      </c>
      <c r="N118" s="2">
        <f>'[2]Ак проф'!O119</f>
        <v>0</v>
      </c>
      <c r="O118" s="2">
        <f>'[2]Протокол №4  '!AB119</f>
        <v>0</v>
      </c>
      <c r="P118" s="2">
        <f>Q118+T118+U118+V118+X118+Y118+Z118+AA118+AB118+AC118+AD118+AE118+AF118+AH118+S118</f>
        <v>0</v>
      </c>
      <c r="Q118" s="2">
        <v>0</v>
      </c>
      <c r="R118" s="2">
        <v>0</v>
      </c>
      <c r="S118" s="2">
        <v>0</v>
      </c>
      <c r="T118" s="3">
        <f>'[2]Кабинет Зрения и Консул.п'!O119</f>
        <v>0</v>
      </c>
      <c r="U118" s="7">
        <v>0</v>
      </c>
      <c r="V118" s="2">
        <f>'[2] Стом обращ'!R118:R119</f>
        <v>0</v>
      </c>
      <c r="W118" s="2">
        <f>'[2] Стом обращ'!S119</f>
        <v>0</v>
      </c>
      <c r="X118" s="2">
        <v>0</v>
      </c>
      <c r="Y118" s="3"/>
      <c r="Z118" s="2">
        <f>'[2]КТ '!O119</f>
        <v>0</v>
      </c>
      <c r="AA118" s="2">
        <f>[2]МРТ!O119</f>
        <v>0</v>
      </c>
      <c r="AB118" s="2">
        <f>[2]УЗИ!O117</f>
        <v>0</v>
      </c>
      <c r="AC118" s="2">
        <f>[2]Эндоск!O119</f>
        <v>0</v>
      </c>
      <c r="AD118" s="2"/>
      <c r="AE118" s="2">
        <f>[2]Патолог!O119</f>
        <v>0</v>
      </c>
      <c r="AF118" s="8">
        <f>[2]ТЕСТ!O119</f>
        <v>0</v>
      </c>
      <c r="AG118" s="4">
        <f>'[2]Протокол №4  '!BH119</f>
        <v>0</v>
      </c>
      <c r="AH118" s="2">
        <f>'[2]Протокол №4  '!BI119</f>
        <v>0</v>
      </c>
      <c r="AI118" s="2">
        <f>'[2]Протокол №4  '!BJ119</f>
        <v>0</v>
      </c>
      <c r="AJ118" s="2">
        <f>[2]ДН!O119</f>
        <v>0</v>
      </c>
      <c r="AK118" s="9">
        <f>[2]ДН!V119</f>
        <v>0</v>
      </c>
      <c r="AL118" s="9">
        <f>[2]ДН!AC119</f>
        <v>0</v>
      </c>
      <c r="AM118" s="9">
        <f>[2]ДН!AJ119</f>
        <v>0</v>
      </c>
      <c r="AN118" s="9">
        <f>AO118+AP118+AQ118</f>
        <v>0</v>
      </c>
      <c r="AO118" s="2">
        <v>0</v>
      </c>
      <c r="AP118" s="2">
        <v>0</v>
      </c>
      <c r="AQ118" s="2"/>
      <c r="AR118" s="2">
        <f>AS118+AT118+AU118</f>
        <v>0</v>
      </c>
      <c r="AS118" s="2">
        <f>'[2]ДС СМП'!O119</f>
        <v>0</v>
      </c>
      <c r="AT118" s="2">
        <f>'[2]ДС онко'!O119</f>
        <v>0</v>
      </c>
      <c r="AU118" s="2">
        <f>'[2]Протокол №4  '!CH119</f>
        <v>0</v>
      </c>
      <c r="AV118" s="2"/>
      <c r="AW118" s="2">
        <f>'[2]МР АП'!O119</f>
        <v>0</v>
      </c>
      <c r="AX118" s="9">
        <f>'[2]МР КС'!O119</f>
        <v>800</v>
      </c>
      <c r="AY118" s="2">
        <f>'[2]МР ДС'!O119</f>
        <v>280</v>
      </c>
      <c r="AZ118" s="46"/>
    </row>
    <row r="119" spans="1:52" s="44" customFormat="1" ht="34.5" customHeight="1" x14ac:dyDescent="0.25">
      <c r="A119" s="12"/>
      <c r="B119" s="63" t="s">
        <v>182</v>
      </c>
      <c r="C119" s="13">
        <f>SUM(C9:C118)</f>
        <v>754710</v>
      </c>
      <c r="D119" s="13">
        <f t="shared" ref="D119:AL119" si="2">SUM(D9:D118)</f>
        <v>111</v>
      </c>
      <c r="E119" s="13">
        <f t="shared" si="2"/>
        <v>7202950</v>
      </c>
      <c r="F119" s="13">
        <v>4166078</v>
      </c>
      <c r="G119" s="13">
        <f t="shared" si="2"/>
        <v>810210</v>
      </c>
      <c r="H119" s="13">
        <f t="shared" si="2"/>
        <v>1004171</v>
      </c>
      <c r="I119" s="13">
        <f t="shared" si="2"/>
        <v>130783</v>
      </c>
      <c r="J119" s="13">
        <f t="shared" si="2"/>
        <v>154127</v>
      </c>
      <c r="K119" s="13">
        <f t="shared" si="2"/>
        <v>11992</v>
      </c>
      <c r="L119" s="13">
        <f t="shared" si="2"/>
        <v>53314</v>
      </c>
      <c r="M119" s="13">
        <f t="shared" si="2"/>
        <v>204904</v>
      </c>
      <c r="N119" s="13">
        <f t="shared" si="2"/>
        <v>1003138</v>
      </c>
      <c r="O119" s="13">
        <f t="shared" si="2"/>
        <v>1395899</v>
      </c>
      <c r="P119" s="13">
        <f t="shared" si="2"/>
        <v>3906476.4072680296</v>
      </c>
      <c r="Q119" s="13">
        <f t="shared" si="2"/>
        <v>1790268</v>
      </c>
      <c r="R119" s="13">
        <f t="shared" si="2"/>
        <v>200835</v>
      </c>
      <c r="S119" s="13">
        <f t="shared" si="2"/>
        <v>602502</v>
      </c>
      <c r="T119" s="13">
        <f t="shared" si="2"/>
        <v>7500</v>
      </c>
      <c r="U119" s="13">
        <f t="shared" si="2"/>
        <v>64222</v>
      </c>
      <c r="V119" s="13">
        <f t="shared" si="2"/>
        <v>759561</v>
      </c>
      <c r="W119" s="13">
        <f t="shared" si="2"/>
        <v>7139686</v>
      </c>
      <c r="X119" s="13">
        <f t="shared" si="2"/>
        <v>187353.40726803019</v>
      </c>
      <c r="Y119" s="13">
        <f t="shared" si="2"/>
        <v>0</v>
      </c>
      <c r="Z119" s="13">
        <f t="shared" si="2"/>
        <v>82927</v>
      </c>
      <c r="AA119" s="13">
        <f t="shared" si="2"/>
        <v>22900</v>
      </c>
      <c r="AB119" s="13">
        <f t="shared" si="2"/>
        <v>106417</v>
      </c>
      <c r="AC119" s="13">
        <f t="shared" si="2"/>
        <v>44578</v>
      </c>
      <c r="AD119" s="13">
        <f t="shared" si="2"/>
        <v>2615</v>
      </c>
      <c r="AE119" s="13">
        <f t="shared" si="2"/>
        <v>10000</v>
      </c>
      <c r="AF119" s="13">
        <f t="shared" si="2"/>
        <v>221877</v>
      </c>
      <c r="AG119" s="13">
        <f t="shared" si="2"/>
        <v>313</v>
      </c>
      <c r="AH119" s="13">
        <f t="shared" si="2"/>
        <v>3756</v>
      </c>
      <c r="AI119" s="13">
        <f t="shared" si="2"/>
        <v>48828</v>
      </c>
      <c r="AJ119" s="13">
        <f t="shared" si="2"/>
        <v>681155</v>
      </c>
      <c r="AK119" s="13">
        <f t="shared" si="2"/>
        <v>117240</v>
      </c>
      <c r="AL119" s="13">
        <f t="shared" si="2"/>
        <v>155626</v>
      </c>
      <c r="AM119" s="13">
        <f t="shared" ref="AM119:AY119" si="3">SUM(AM9:AM118)</f>
        <v>325853</v>
      </c>
      <c r="AN119" s="13">
        <f t="shared" si="3"/>
        <v>418602.25655050698</v>
      </c>
      <c r="AO119" s="13">
        <f t="shared" si="3"/>
        <v>400320.25655050698</v>
      </c>
      <c r="AP119" s="13">
        <f t="shared" si="3"/>
        <v>10281</v>
      </c>
      <c r="AQ119" s="13">
        <f t="shared" si="3"/>
        <v>8001</v>
      </c>
      <c r="AR119" s="13">
        <f t="shared" si="3"/>
        <v>117477.12100078643</v>
      </c>
      <c r="AS119" s="13">
        <f t="shared" si="3"/>
        <v>95294.121000786428</v>
      </c>
      <c r="AT119" s="13">
        <f t="shared" si="3"/>
        <v>20562</v>
      </c>
      <c r="AU119" s="13">
        <f t="shared" si="3"/>
        <v>900</v>
      </c>
      <c r="AV119" s="13">
        <f t="shared" si="3"/>
        <v>721</v>
      </c>
      <c r="AW119" s="13">
        <f t="shared" si="3"/>
        <v>6122</v>
      </c>
      <c r="AX119" s="13">
        <f t="shared" si="3"/>
        <v>11205</v>
      </c>
      <c r="AY119" s="13">
        <f t="shared" si="3"/>
        <v>5070</v>
      </c>
      <c r="AZ119" s="46"/>
    </row>
    <row r="120" spans="1:52" s="44" customFormat="1" ht="24.75" customHeight="1" x14ac:dyDescent="0.25">
      <c r="A120" s="12">
        <v>111</v>
      </c>
      <c r="B120" s="64" t="s">
        <v>183</v>
      </c>
      <c r="C120" s="13"/>
      <c r="D120" s="3">
        <f>[2]скорая!M121</f>
        <v>0</v>
      </c>
      <c r="E120" s="2">
        <f>F120+G120+H120+J120+K120+L120+N120</f>
        <v>9887</v>
      </c>
      <c r="F120" s="2">
        <v>4169</v>
      </c>
      <c r="G120" s="2">
        <f>[2]ПМО!M121</f>
        <v>224</v>
      </c>
      <c r="H120" s="2">
        <f>'[2]Диспанс '!L121</f>
        <v>1110</v>
      </c>
      <c r="I120" s="2">
        <f>[2]УД!M121</f>
        <v>230</v>
      </c>
      <c r="J120" s="3">
        <f>'[2]КП пос'!O121</f>
        <v>0</v>
      </c>
      <c r="K120" s="5"/>
      <c r="L120" s="2">
        <f>'[2] Стом проф'!P121</f>
        <v>62</v>
      </c>
      <c r="M120" s="2">
        <f>'[2] Стом проф'!Q121</f>
        <v>249</v>
      </c>
      <c r="N120" s="2">
        <f>'[2]Ак проф'!O121</f>
        <v>4322</v>
      </c>
      <c r="O120" s="2">
        <f>'[2]Протокол №4  '!AB121</f>
        <v>2156</v>
      </c>
      <c r="P120" s="2">
        <f>Q120+T120+U120+V120+X120+Y120+Z120+AA120+AB120+AC120+AD120+AE120+AF120+AH120+S120</f>
        <v>762513</v>
      </c>
      <c r="Q120" s="2">
        <v>1636</v>
      </c>
      <c r="R120" s="2">
        <v>222</v>
      </c>
      <c r="S120" s="2">
        <v>666</v>
      </c>
      <c r="T120" s="3">
        <f>'[2]Кабинет Зрения и Консул.п'!O121</f>
        <v>0</v>
      </c>
      <c r="U120" s="7">
        <f>'[2]Кабинет Зрения и Консул.п'!AC121</f>
        <v>0</v>
      </c>
      <c r="V120" s="2">
        <f>'[2] Стом обращ'!R120:R121</f>
        <v>759543</v>
      </c>
      <c r="W120" s="2">
        <f>'[2] Стом обращ'!S121</f>
        <v>8693</v>
      </c>
      <c r="X120" s="2">
        <f>'[2]Ак обращ'!O121</f>
        <v>668</v>
      </c>
      <c r="Y120" s="3"/>
      <c r="Z120" s="2">
        <f>'[2]КТ '!O121</f>
        <v>0</v>
      </c>
      <c r="AA120" s="2">
        <f>[2]МРТ!O121</f>
        <v>0</v>
      </c>
      <c r="AB120" s="2">
        <f>[2]УЗИ!O119</f>
        <v>0</v>
      </c>
      <c r="AC120" s="2">
        <f>[2]Эндоск!O121</f>
        <v>0</v>
      </c>
      <c r="AD120" s="2"/>
      <c r="AE120" s="2">
        <f>[2]Патолог!O121</f>
        <v>0</v>
      </c>
      <c r="AF120" s="8">
        <f>[2]ТЕСТ!O121</f>
        <v>0</v>
      </c>
      <c r="AG120" s="4">
        <f>'[2]Протокол №4  '!BH121</f>
        <v>0</v>
      </c>
      <c r="AH120" s="2">
        <f>'[2]Протокол №4  '!BI121</f>
        <v>0</v>
      </c>
      <c r="AI120" s="2">
        <f>'[2]Протокол №4  '!BJ121</f>
        <v>0</v>
      </c>
      <c r="AJ120" s="4">
        <v>0</v>
      </c>
      <c r="AK120" s="10"/>
      <c r="AL120" s="10"/>
      <c r="AM120" s="10"/>
      <c r="AN120" s="9">
        <f>AO120+AP120+AQ120</f>
        <v>0</v>
      </c>
      <c r="AO120" s="2">
        <v>0</v>
      </c>
      <c r="AP120" s="2">
        <v>0</v>
      </c>
      <c r="AQ120" s="2"/>
      <c r="AR120" s="2">
        <f>AS120+AT120+AU120</f>
        <v>0</v>
      </c>
      <c r="AS120" s="2">
        <f>'[2]ДС СМП'!O121</f>
        <v>0</v>
      </c>
      <c r="AT120" s="2">
        <f>'[2]ДС онко'!O121</f>
        <v>0</v>
      </c>
      <c r="AU120" s="2">
        <f>'[2]Протокол №4  '!CH121</f>
        <v>0</v>
      </c>
      <c r="AV120" s="2"/>
      <c r="AW120" s="2">
        <f>'[2]МР АП'!O121</f>
        <v>0</v>
      </c>
      <c r="AX120" s="9">
        <f>'[2]МР КС'!O121</f>
        <v>0</v>
      </c>
      <c r="AY120" s="2">
        <f>'[2]МР ДС'!O121</f>
        <v>0</v>
      </c>
      <c r="AZ120" s="46"/>
    </row>
    <row r="121" spans="1:52" s="44" customFormat="1" ht="37.5" x14ac:dyDescent="0.25">
      <c r="A121" s="12">
        <v>112</v>
      </c>
      <c r="B121" s="64" t="s">
        <v>184</v>
      </c>
      <c r="C121" s="2"/>
      <c r="D121" s="3">
        <f>[2]скорая!M122</f>
        <v>0</v>
      </c>
      <c r="E121" s="2">
        <f>F121+G121+H121+J121+K121+L121+N121</f>
        <v>8891</v>
      </c>
      <c r="F121" s="2">
        <v>4697</v>
      </c>
      <c r="G121" s="2">
        <f>[2]ПМО!M122</f>
        <v>0</v>
      </c>
      <c r="H121" s="2">
        <f>'[2]Диспанс '!L122</f>
        <v>1971</v>
      </c>
      <c r="I121" s="2">
        <f>[2]УД!M122</f>
        <v>541</v>
      </c>
      <c r="J121" s="3">
        <f>'[2]КП пос'!O122</f>
        <v>0</v>
      </c>
      <c r="K121" s="5"/>
      <c r="L121" s="2">
        <f>'[2] Стом проф'!P122</f>
        <v>62</v>
      </c>
      <c r="M121" s="2">
        <f>'[2] Стом проф'!Q122</f>
        <v>249</v>
      </c>
      <c r="N121" s="2">
        <f>'[2]Ак проф'!O122</f>
        <v>2161</v>
      </c>
      <c r="O121" s="2">
        <f>'[2]Протокол №4  '!AB122</f>
        <v>2084</v>
      </c>
      <c r="P121" s="2">
        <f>Q121+T121+U121+V121+X121+Y121+Z121+AA121+AB121+AC121+AD121+AE121+AF121+AH121+S121</f>
        <v>4218</v>
      </c>
      <c r="Q121" s="2">
        <v>1126</v>
      </c>
      <c r="R121" s="2">
        <v>394</v>
      </c>
      <c r="S121" s="2">
        <v>1183</v>
      </c>
      <c r="T121" s="3">
        <f>'[2]Кабинет Зрения и Консул.п'!O122</f>
        <v>0</v>
      </c>
      <c r="U121" s="7">
        <f>'[2]Кабинет Зрения и Консул.п'!AC122</f>
        <v>0</v>
      </c>
      <c r="V121" s="2">
        <f>'[2] Стом обращ'!R121:R122</f>
        <v>925</v>
      </c>
      <c r="W121" s="2">
        <f>'[2] Стом обращ'!S122</f>
        <v>8693</v>
      </c>
      <c r="X121" s="2">
        <f>'[2]Ак обращ'!O122</f>
        <v>334</v>
      </c>
      <c r="Y121" s="3"/>
      <c r="Z121" s="2">
        <f>'[2]КТ '!O122</f>
        <v>200</v>
      </c>
      <c r="AA121" s="2">
        <f>[2]МРТ!O122</f>
        <v>50</v>
      </c>
      <c r="AB121" s="2">
        <f>[2]УЗИ!O120</f>
        <v>200</v>
      </c>
      <c r="AC121" s="2">
        <f>[2]Эндоск!O122</f>
        <v>200</v>
      </c>
      <c r="AD121" s="2"/>
      <c r="AE121" s="2">
        <f>[2]Патолог!O122</f>
        <v>0</v>
      </c>
      <c r="AF121" s="8">
        <f>[2]ТЕСТ!O122</f>
        <v>0</v>
      </c>
      <c r="AG121" s="4">
        <f>'[2]Протокол №4  '!BH122</f>
        <v>0</v>
      </c>
      <c r="AH121" s="2">
        <f>'[2]Протокол №4  '!BI122</f>
        <v>0</v>
      </c>
      <c r="AI121" s="2">
        <f>'[2]Протокол №4  '!BJ122</f>
        <v>0</v>
      </c>
      <c r="AJ121" s="4">
        <v>0</v>
      </c>
      <c r="AK121" s="10"/>
      <c r="AL121" s="10"/>
      <c r="AM121" s="10"/>
      <c r="AN121" s="9">
        <f>AO121+AP121+AQ121</f>
        <v>0</v>
      </c>
      <c r="AO121" s="2">
        <v>0</v>
      </c>
      <c r="AP121" s="2">
        <v>0</v>
      </c>
      <c r="AQ121" s="2"/>
      <c r="AR121" s="2">
        <f>AS121+AT121+AU121</f>
        <v>0</v>
      </c>
      <c r="AS121" s="2">
        <f>'[2]ДС СМП'!O122</f>
        <v>0</v>
      </c>
      <c r="AT121" s="2">
        <f>'[2]ДС онко'!O122</f>
        <v>0</v>
      </c>
      <c r="AU121" s="2">
        <f>'[2]Протокол №4  '!CH122</f>
        <v>0</v>
      </c>
      <c r="AV121" s="2"/>
      <c r="AW121" s="2">
        <f>'[2]МР АП'!O122</f>
        <v>0</v>
      </c>
      <c r="AX121" s="9">
        <f>'[2]МР КС'!O122</f>
        <v>0</v>
      </c>
      <c r="AY121" s="2">
        <f>'[2]МР ДС'!O122</f>
        <v>0</v>
      </c>
      <c r="AZ121" s="46"/>
    </row>
    <row r="122" spans="1:52" s="44" customFormat="1" ht="27" customHeight="1" x14ac:dyDescent="0.25">
      <c r="A122" s="12">
        <f>A121+1</f>
        <v>113</v>
      </c>
      <c r="B122" s="65" t="s">
        <v>185</v>
      </c>
      <c r="C122" s="2"/>
      <c r="D122" s="3">
        <f>[2]скорая!M123</f>
        <v>0</v>
      </c>
      <c r="E122" s="2">
        <f>F122+G122+H122+J122+K122+L122+N122</f>
        <v>2785</v>
      </c>
      <c r="F122" s="2">
        <v>0</v>
      </c>
      <c r="G122" s="2">
        <f>[2]ПМО!M123</f>
        <v>0</v>
      </c>
      <c r="H122" s="2">
        <f>'[2]Диспанс '!L123</f>
        <v>0</v>
      </c>
      <c r="I122" s="2">
        <f>[2]УД!M123</f>
        <v>0</v>
      </c>
      <c r="J122" s="3">
        <f>'[2]КП пос'!O123</f>
        <v>0</v>
      </c>
      <c r="K122" s="5"/>
      <c r="L122" s="2">
        <f>'[2] Стом проф'!P123</f>
        <v>624</v>
      </c>
      <c r="M122" s="2">
        <f>'[2] Стом проф'!Q123</f>
        <v>2495</v>
      </c>
      <c r="N122" s="2">
        <f>'[2]Ак проф'!O123</f>
        <v>2161</v>
      </c>
      <c r="O122" s="2">
        <f>'[2]Протокол №4  '!AB123</f>
        <v>0</v>
      </c>
      <c r="P122" s="2">
        <f>Q122+T122+U122+V122+X122+Y122+Z122+AA122+AB122+AC122+AD122+AE122+AF122+AH122+S122</f>
        <v>1259</v>
      </c>
      <c r="Q122" s="2">
        <v>0</v>
      </c>
      <c r="R122" s="4">
        <v>0</v>
      </c>
      <c r="S122" s="4">
        <v>0</v>
      </c>
      <c r="T122" s="3">
        <f>'[2]Кабинет Зрения и Консул.п'!O123</f>
        <v>0</v>
      </c>
      <c r="U122" s="7">
        <f>'[2]Кабинет Зрения и Консул.п'!AC123</f>
        <v>0</v>
      </c>
      <c r="V122" s="2">
        <f>'[2] Стом обращ'!R122:R123</f>
        <v>925</v>
      </c>
      <c r="W122" s="2">
        <f>'[2] Стом обращ'!S123</f>
        <v>86930</v>
      </c>
      <c r="X122" s="2">
        <f>'[2]Ак обращ'!O123</f>
        <v>334</v>
      </c>
      <c r="Y122" s="3"/>
      <c r="Z122" s="2">
        <f>'[2]КТ '!O123</f>
        <v>0</v>
      </c>
      <c r="AA122" s="2">
        <f>[2]МРТ!O123</f>
        <v>0</v>
      </c>
      <c r="AB122" s="2">
        <f>[2]УЗИ!O121</f>
        <v>0</v>
      </c>
      <c r="AC122" s="2">
        <f>[2]Эндоск!O123</f>
        <v>0</v>
      </c>
      <c r="AD122" s="2"/>
      <c r="AE122" s="2">
        <f>[2]Патолог!O123</f>
        <v>0</v>
      </c>
      <c r="AF122" s="8">
        <f>[2]ТЕСТ!O123</f>
        <v>0</v>
      </c>
      <c r="AG122" s="4">
        <f>'[2]Протокол №4  '!BH123</f>
        <v>0</v>
      </c>
      <c r="AH122" s="2">
        <f>'[2]Протокол №4  '!BI123</f>
        <v>0</v>
      </c>
      <c r="AI122" s="2">
        <f>'[2]Протокол №4  '!BJ123</f>
        <v>0</v>
      </c>
      <c r="AJ122" s="4">
        <v>0</v>
      </c>
      <c r="AK122" s="10"/>
      <c r="AL122" s="10"/>
      <c r="AM122" s="10"/>
      <c r="AN122" s="9">
        <f>AO122+AP122+AQ122</f>
        <v>0</v>
      </c>
      <c r="AO122" s="2">
        <v>0</v>
      </c>
      <c r="AP122" s="2">
        <v>0</v>
      </c>
      <c r="AQ122" s="2"/>
      <c r="AR122" s="2">
        <f>AS122+AT122+AU122</f>
        <v>0</v>
      </c>
      <c r="AS122" s="2">
        <f>'[2]ДС СМП'!O123</f>
        <v>0</v>
      </c>
      <c r="AT122" s="2">
        <f>'[2]ДС онко'!O123</f>
        <v>0</v>
      </c>
      <c r="AU122" s="2">
        <f>'[2]Протокол №4  '!CH123</f>
        <v>0</v>
      </c>
      <c r="AV122" s="2"/>
      <c r="AW122" s="2">
        <f>'[2]МР АП'!O123</f>
        <v>600</v>
      </c>
      <c r="AX122" s="9">
        <f>'[2]МР КС'!O123</f>
        <v>0</v>
      </c>
      <c r="AY122" s="2">
        <f>'[2]МР ДС'!O123</f>
        <v>0</v>
      </c>
      <c r="AZ122" s="46"/>
    </row>
    <row r="123" spans="1:52" s="44" customFormat="1" ht="48" customHeight="1" x14ac:dyDescent="0.25">
      <c r="A123" s="12">
        <f>A122+1</f>
        <v>114</v>
      </c>
      <c r="B123" s="64" t="s">
        <v>186</v>
      </c>
      <c r="C123" s="2"/>
      <c r="D123" s="3">
        <f>[2]скорая!M124</f>
        <v>0</v>
      </c>
      <c r="E123" s="2">
        <f>F123+G123+H123+J123+K123+L123+N123</f>
        <v>0</v>
      </c>
      <c r="F123" s="2">
        <v>0</v>
      </c>
      <c r="G123" s="2">
        <f>[2]ПМО!M124</f>
        <v>0</v>
      </c>
      <c r="H123" s="2">
        <f>'[2]Диспанс '!L124</f>
        <v>0</v>
      </c>
      <c r="I123" s="2">
        <f>[2]УД!M124</f>
        <v>0</v>
      </c>
      <c r="J123" s="3">
        <f>'[2]КП пос'!O124</f>
        <v>0</v>
      </c>
      <c r="K123" s="5"/>
      <c r="L123" s="2">
        <f>'[2] Стом проф'!P124</f>
        <v>0</v>
      </c>
      <c r="M123" s="2">
        <f>'[2] Стом проф'!Q124</f>
        <v>0</v>
      </c>
      <c r="N123" s="2">
        <f>'[2]Ак проф'!O124</f>
        <v>0</v>
      </c>
      <c r="O123" s="2">
        <f>'[2]Протокол №4  '!AB124</f>
        <v>0</v>
      </c>
      <c r="P123" s="2">
        <f>Q123+T123+U123+V123+X123+Y123+Z123+AA123+AB123+AC123+AD123+AE123+AF123+AH123+S123</f>
        <v>9248</v>
      </c>
      <c r="Q123" s="2">
        <v>0</v>
      </c>
      <c r="R123" s="4">
        <v>0</v>
      </c>
      <c r="S123" s="4">
        <v>0</v>
      </c>
      <c r="T123" s="3">
        <f>'[2]Кабинет Зрения и Консул.п'!O124</f>
        <v>0</v>
      </c>
      <c r="U123" s="7">
        <f>'[2]Кабинет Зрения и Консул.п'!AC124</f>
        <v>0</v>
      </c>
      <c r="V123" s="2">
        <f>'[2] Стом обращ'!R123:R124</f>
        <v>9248</v>
      </c>
      <c r="W123" s="2">
        <f>'[2] Стом обращ'!S124</f>
        <v>0</v>
      </c>
      <c r="X123" s="2">
        <f>'[2]Ак обращ'!O124</f>
        <v>0</v>
      </c>
      <c r="Y123" s="3"/>
      <c r="Z123" s="2">
        <f>'[2]КТ '!O124</f>
        <v>0</v>
      </c>
      <c r="AA123" s="2">
        <f>[2]МРТ!O124</f>
        <v>0</v>
      </c>
      <c r="AB123" s="2">
        <f>[2]УЗИ!O122</f>
        <v>0</v>
      </c>
      <c r="AC123" s="2">
        <f>[2]Эндоск!O124</f>
        <v>0</v>
      </c>
      <c r="AD123" s="2"/>
      <c r="AE123" s="2">
        <f>[2]Патолог!O124</f>
        <v>0</v>
      </c>
      <c r="AF123" s="8">
        <f>[2]ТЕСТ!O124</f>
        <v>0</v>
      </c>
      <c r="AG123" s="4">
        <f>'[2]Протокол №4  '!BH124</f>
        <v>0</v>
      </c>
      <c r="AH123" s="2">
        <f>'[2]Протокол №4  '!BI124</f>
        <v>0</v>
      </c>
      <c r="AI123" s="2">
        <f>'[2]Протокол №4  '!BJ124</f>
        <v>0</v>
      </c>
      <c r="AJ123" s="4">
        <v>0</v>
      </c>
      <c r="AK123" s="10"/>
      <c r="AL123" s="10"/>
      <c r="AM123" s="10"/>
      <c r="AN123" s="9">
        <f>AO123+AP123+AQ123</f>
        <v>0</v>
      </c>
      <c r="AO123" s="2">
        <v>0</v>
      </c>
      <c r="AP123" s="2">
        <v>0</v>
      </c>
      <c r="AQ123" s="2"/>
      <c r="AR123" s="2"/>
      <c r="AS123" s="2">
        <f>'[2]ДС СМП'!O124</f>
        <v>0</v>
      </c>
      <c r="AT123" s="2">
        <f>'[2]ДС онко'!O124</f>
        <v>0</v>
      </c>
      <c r="AU123" s="2">
        <f>'[2]Протокол №4  '!CH124</f>
        <v>0</v>
      </c>
      <c r="AV123" s="2"/>
      <c r="AW123" s="2">
        <f>'[2]МР АП'!O124</f>
        <v>0</v>
      </c>
      <c r="AX123" s="9">
        <f>'[2]МР КС'!O124</f>
        <v>0</v>
      </c>
      <c r="AY123" s="2">
        <f>'[2]МР ДС'!O124</f>
        <v>0</v>
      </c>
      <c r="AZ123" s="46"/>
    </row>
    <row r="124" spans="1:52" s="44" customFormat="1" ht="24.75" customHeight="1" x14ac:dyDescent="0.25">
      <c r="A124" s="12"/>
      <c r="B124" s="63" t="s">
        <v>187</v>
      </c>
      <c r="C124" s="13">
        <f>SUM(C120:C122)</f>
        <v>0</v>
      </c>
      <c r="D124" s="13">
        <f t="shared" ref="D124:AL124" si="4">SUM(D120:D122)</f>
        <v>0</v>
      </c>
      <c r="E124" s="13">
        <f t="shared" si="4"/>
        <v>21563</v>
      </c>
      <c r="F124" s="13">
        <v>8866</v>
      </c>
      <c r="G124" s="13">
        <f t="shared" si="4"/>
        <v>224</v>
      </c>
      <c r="H124" s="13">
        <f t="shared" si="4"/>
        <v>3081</v>
      </c>
      <c r="I124" s="13">
        <f t="shared" si="4"/>
        <v>771</v>
      </c>
      <c r="J124" s="13">
        <f t="shared" si="4"/>
        <v>0</v>
      </c>
      <c r="K124" s="13">
        <f t="shared" si="4"/>
        <v>0</v>
      </c>
      <c r="L124" s="13">
        <f t="shared" si="4"/>
        <v>748</v>
      </c>
      <c r="M124" s="13">
        <f t="shared" si="4"/>
        <v>2993</v>
      </c>
      <c r="N124" s="13">
        <f t="shared" si="4"/>
        <v>8644</v>
      </c>
      <c r="O124" s="13">
        <f t="shared" si="4"/>
        <v>4240</v>
      </c>
      <c r="P124" s="13">
        <f t="shared" si="4"/>
        <v>767990</v>
      </c>
      <c r="Q124" s="13">
        <f t="shared" ref="Q124:S124" si="5">SUM(Q120:Q123)</f>
        <v>2762</v>
      </c>
      <c r="R124" s="13">
        <f t="shared" si="5"/>
        <v>616</v>
      </c>
      <c r="S124" s="13">
        <f t="shared" si="5"/>
        <v>1849</v>
      </c>
      <c r="T124" s="13">
        <f t="shared" si="4"/>
        <v>0</v>
      </c>
      <c r="U124" s="13">
        <f t="shared" si="4"/>
        <v>0</v>
      </c>
      <c r="V124" s="13">
        <f t="shared" si="4"/>
        <v>761393</v>
      </c>
      <c r="W124" s="13">
        <f t="shared" si="4"/>
        <v>104316</v>
      </c>
      <c r="X124" s="13">
        <f t="shared" si="4"/>
        <v>1336</v>
      </c>
      <c r="Y124" s="13">
        <f t="shared" si="4"/>
        <v>0</v>
      </c>
      <c r="Z124" s="13">
        <f t="shared" si="4"/>
        <v>200</v>
      </c>
      <c r="AA124" s="13">
        <f t="shared" si="4"/>
        <v>50</v>
      </c>
      <c r="AB124" s="13">
        <f t="shared" si="4"/>
        <v>200</v>
      </c>
      <c r="AC124" s="13">
        <f t="shared" si="4"/>
        <v>200</v>
      </c>
      <c r="AD124" s="13">
        <f t="shared" si="4"/>
        <v>0</v>
      </c>
      <c r="AE124" s="13">
        <f t="shared" si="4"/>
        <v>0</v>
      </c>
      <c r="AF124" s="13">
        <f t="shared" si="4"/>
        <v>0</v>
      </c>
      <c r="AG124" s="13">
        <f t="shared" si="4"/>
        <v>0</v>
      </c>
      <c r="AH124" s="13">
        <f t="shared" si="4"/>
        <v>0</v>
      </c>
      <c r="AI124" s="13">
        <f t="shared" si="4"/>
        <v>0</v>
      </c>
      <c r="AJ124" s="13">
        <f t="shared" si="4"/>
        <v>0</v>
      </c>
      <c r="AK124" s="13">
        <f t="shared" si="4"/>
        <v>0</v>
      </c>
      <c r="AL124" s="13">
        <f t="shared" si="4"/>
        <v>0</v>
      </c>
      <c r="AM124" s="13">
        <f t="shared" ref="AM124:AY124" si="6">SUM(AM120:AM122)</f>
        <v>0</v>
      </c>
      <c r="AN124" s="13">
        <f t="shared" si="6"/>
        <v>0</v>
      </c>
      <c r="AO124" s="13">
        <f t="shared" si="6"/>
        <v>0</v>
      </c>
      <c r="AP124" s="13">
        <f t="shared" si="6"/>
        <v>0</v>
      </c>
      <c r="AQ124" s="13">
        <f t="shared" si="6"/>
        <v>0</v>
      </c>
      <c r="AR124" s="13">
        <f t="shared" si="6"/>
        <v>0</v>
      </c>
      <c r="AS124" s="13">
        <f t="shared" si="6"/>
        <v>0</v>
      </c>
      <c r="AT124" s="13">
        <f t="shared" si="6"/>
        <v>0</v>
      </c>
      <c r="AU124" s="13">
        <f t="shared" si="6"/>
        <v>0</v>
      </c>
      <c r="AV124" s="13">
        <f t="shared" si="6"/>
        <v>0</v>
      </c>
      <c r="AW124" s="13">
        <f t="shared" si="6"/>
        <v>600</v>
      </c>
      <c r="AX124" s="13">
        <f t="shared" si="6"/>
        <v>0</v>
      </c>
      <c r="AY124" s="13">
        <f t="shared" si="6"/>
        <v>0</v>
      </c>
      <c r="AZ124" s="46"/>
    </row>
    <row r="125" spans="1:52" s="44" customFormat="1" x14ac:dyDescent="0.25">
      <c r="A125" s="12">
        <v>115</v>
      </c>
      <c r="B125" s="64" t="s">
        <v>188</v>
      </c>
      <c r="C125" s="13"/>
      <c r="D125" s="2"/>
      <c r="E125" s="2">
        <f>F125+G125+H125+J125+K125+L125+N125</f>
        <v>18577</v>
      </c>
      <c r="F125" s="2">
        <v>7933</v>
      </c>
      <c r="G125" s="2">
        <f>[2]ПМО!M126</f>
        <v>0</v>
      </c>
      <c r="H125" s="2">
        <f>'[2]Диспанс '!L126</f>
        <v>4036</v>
      </c>
      <c r="I125" s="2">
        <f>[2]УД!M126</f>
        <v>541</v>
      </c>
      <c r="J125" s="3">
        <f>'[2]КП пос'!O126</f>
        <v>0</v>
      </c>
      <c r="K125" s="5"/>
      <c r="L125" s="2">
        <f>'[2] Стом проф'!P126</f>
        <v>125</v>
      </c>
      <c r="M125" s="2">
        <f>'[2] Стом проф'!Q126</f>
        <v>499</v>
      </c>
      <c r="N125" s="2">
        <f>'[2]Ак проф'!O126</f>
        <v>6483</v>
      </c>
      <c r="O125" s="2">
        <f>'[2]Протокол №4  '!AB126</f>
        <v>5183</v>
      </c>
      <c r="P125" s="2">
        <f>Q125+T125+U125+V125+X125+Y125+Z125+AA125+AB125+AC125+AD125+AE125+AF125+AH125+S125</f>
        <v>19448</v>
      </c>
      <c r="Q125" s="2">
        <v>5348</v>
      </c>
      <c r="R125" s="4"/>
      <c r="S125" s="4"/>
      <c r="T125" s="3">
        <f>'[2]Кабинет Зрения и Консул.п'!O126</f>
        <v>0</v>
      </c>
      <c r="U125" s="7">
        <f>'[2]Кабинет Зрения и Консул.п'!AC126</f>
        <v>0</v>
      </c>
      <c r="V125" s="2">
        <f>'[2] Стом обращ'!R125:R126</f>
        <v>11098</v>
      </c>
      <c r="W125" s="2">
        <f>'[2] Стом обращ'!S126</f>
        <v>17386</v>
      </c>
      <c r="X125" s="2">
        <f>'[2]Ак обращ'!O126</f>
        <v>1002</v>
      </c>
      <c r="Y125" s="3"/>
      <c r="Z125" s="2">
        <f>'[2]КТ '!O126</f>
        <v>1500</v>
      </c>
      <c r="AA125" s="2">
        <f>[2]МРТ!O126</f>
        <v>0</v>
      </c>
      <c r="AB125" s="2">
        <f>[2]УЗИ!O124</f>
        <v>200</v>
      </c>
      <c r="AC125" s="2">
        <f>[2]Эндоск!O126</f>
        <v>300</v>
      </c>
      <c r="AD125" s="2"/>
      <c r="AE125" s="2">
        <f>[2]Патолог!O126</f>
        <v>0</v>
      </c>
      <c r="AF125" s="8">
        <f>[2]ТЕСТ!O126</f>
        <v>0</v>
      </c>
      <c r="AG125" s="4">
        <f>'[2]Протокол №4  '!BH126</f>
        <v>0</v>
      </c>
      <c r="AH125" s="2">
        <f>'[2]Протокол №4  '!BI126</f>
        <v>0</v>
      </c>
      <c r="AI125" s="2">
        <f>'[2]Протокол №4  '!BJ126</f>
        <v>0</v>
      </c>
      <c r="AJ125" s="4">
        <v>0</v>
      </c>
      <c r="AK125" s="10"/>
      <c r="AL125" s="10"/>
      <c r="AM125" s="10"/>
      <c r="AN125" s="9">
        <f>AO125+AP125+AQ125</f>
        <v>5549</v>
      </c>
      <c r="AO125" s="2">
        <v>4653</v>
      </c>
      <c r="AP125" s="2">
        <v>896</v>
      </c>
      <c r="AQ125" s="2"/>
      <c r="AR125" s="2">
        <f>AS125+AT125+AU125</f>
        <v>1420</v>
      </c>
      <c r="AS125" s="2">
        <f>'[2]ДС СМП'!O126</f>
        <v>500</v>
      </c>
      <c r="AT125" s="2">
        <f>'[2]ДС онко'!O126</f>
        <v>920</v>
      </c>
      <c r="AU125" s="2">
        <f>'[2]Протокол №4  '!CH126</f>
        <v>0</v>
      </c>
      <c r="AV125" s="2"/>
      <c r="AW125" s="2">
        <f>'[2]МР АП'!O126</f>
        <v>0</v>
      </c>
      <c r="AX125" s="9">
        <f>'[2]МР КС'!O126</f>
        <v>0</v>
      </c>
      <c r="AY125" s="2">
        <f>'[2]МР ДС'!O126</f>
        <v>0</v>
      </c>
      <c r="AZ125" s="46"/>
    </row>
    <row r="126" spans="1:52" s="44" customFormat="1" x14ac:dyDescent="0.25">
      <c r="A126" s="12">
        <f>A125+1</f>
        <v>116</v>
      </c>
      <c r="B126" s="62" t="s">
        <v>189</v>
      </c>
      <c r="C126" s="2"/>
      <c r="D126" s="2"/>
      <c r="E126" s="2">
        <f>F126+G126+H126+J126+K126+L126+N126</f>
        <v>2535</v>
      </c>
      <c r="F126" s="13"/>
      <c r="G126" s="2"/>
      <c r="H126" s="2"/>
      <c r="I126" s="2"/>
      <c r="J126" s="3">
        <f>'[2]КП пос'!O127</f>
        <v>0</v>
      </c>
      <c r="K126" s="5"/>
      <c r="L126" s="2">
        <f>'[2] Стом проф'!P127</f>
        <v>374</v>
      </c>
      <c r="M126" s="2">
        <f>'[2] Стом проф'!Q127</f>
        <v>1497</v>
      </c>
      <c r="N126" s="2">
        <f>'[2]Ак проф'!O127</f>
        <v>2161</v>
      </c>
      <c r="O126" s="2">
        <f>'[2]Протокол №4  '!AB127</f>
        <v>0</v>
      </c>
      <c r="P126" s="2">
        <f>Q126+T126+U126+V126+X126+Y126+Z126+AA126+AB126+AC126+AD126+AE126+AF126+AH126+S126</f>
        <v>4984</v>
      </c>
      <c r="Q126" s="2"/>
      <c r="R126" s="16"/>
      <c r="S126" s="16"/>
      <c r="T126" s="3">
        <f>'[2]Кабинет Зрения и Консул.п'!O127</f>
        <v>0</v>
      </c>
      <c r="U126" s="7">
        <f>'[2]Кабинет Зрения и Консул.п'!AC127</f>
        <v>0</v>
      </c>
      <c r="V126" s="2">
        <f>'[2] Стом обращ'!R126:R127</f>
        <v>1850</v>
      </c>
      <c r="W126" s="2">
        <f>'[2] Стом обращ'!S127</f>
        <v>52158</v>
      </c>
      <c r="X126" s="2">
        <f>'[2]Ак обращ'!O127</f>
        <v>334</v>
      </c>
      <c r="Y126" s="4"/>
      <c r="Z126" s="2">
        <f>'[2]КТ '!O127</f>
        <v>800</v>
      </c>
      <c r="AA126" s="2">
        <f>[2]МРТ!O127</f>
        <v>0</v>
      </c>
      <c r="AB126" s="2">
        <f>[2]УЗИ!O125</f>
        <v>200</v>
      </c>
      <c r="AC126" s="2">
        <f>[2]Эндоск!O127</f>
        <v>0</v>
      </c>
      <c r="AD126" s="2">
        <f>[2]Молекул!O127</f>
        <v>300</v>
      </c>
      <c r="AE126" s="2">
        <f>[2]Патолог!O127</f>
        <v>1500</v>
      </c>
      <c r="AF126" s="8">
        <f>[2]ТЕСТ!O127</f>
        <v>0</v>
      </c>
      <c r="AG126" s="4">
        <f>'[2]Протокол №4  '!BH127</f>
        <v>0</v>
      </c>
      <c r="AH126" s="2">
        <f>'[2]Протокол №4  '!BI127</f>
        <v>0</v>
      </c>
      <c r="AI126" s="2">
        <f>'[2]Протокол №4  '!BJ127</f>
        <v>0</v>
      </c>
      <c r="AJ126" s="4"/>
      <c r="AK126" s="10"/>
      <c r="AL126" s="10"/>
      <c r="AM126" s="10"/>
      <c r="AN126" s="9">
        <f>AO126+AP126+AQ126</f>
        <v>0</v>
      </c>
      <c r="AO126" s="2">
        <v>0</v>
      </c>
      <c r="AP126" s="2">
        <v>0</v>
      </c>
      <c r="AQ126" s="2"/>
      <c r="AR126" s="2">
        <f>AS126+AT126+AU126</f>
        <v>6792</v>
      </c>
      <c r="AS126" s="2">
        <f>'[2]ДС СМП'!O127</f>
        <v>0</v>
      </c>
      <c r="AT126" s="2">
        <f>'[2]ДС онко'!O127</f>
        <v>6792</v>
      </c>
      <c r="AU126" s="2">
        <f>'[2]Протокол №4  '!CH127</f>
        <v>0</v>
      </c>
      <c r="AV126" s="2"/>
      <c r="AW126" s="2">
        <f>'[2]МР АП'!O127</f>
        <v>0</v>
      </c>
      <c r="AX126" s="9">
        <f>'[2]МР КС'!O127</f>
        <v>0</v>
      </c>
      <c r="AY126" s="2">
        <f>'[2]МР ДС'!O127</f>
        <v>0</v>
      </c>
      <c r="AZ126" s="46"/>
    </row>
    <row r="127" spans="1:52" s="44" customFormat="1" x14ac:dyDescent="0.25">
      <c r="A127" s="12">
        <f t="shared" ref="A127:A190" si="7">A126+1</f>
        <v>117</v>
      </c>
      <c r="B127" s="62" t="s">
        <v>190</v>
      </c>
      <c r="C127" s="13"/>
      <c r="D127" s="2"/>
      <c r="E127" s="2">
        <f>F127+G127+H127+J127+K127+L127+N127</f>
        <v>561</v>
      </c>
      <c r="F127" s="2"/>
      <c r="G127" s="2"/>
      <c r="H127" s="2"/>
      <c r="I127" s="2"/>
      <c r="J127" s="3">
        <f>'[2]КП пос'!O128</f>
        <v>0</v>
      </c>
      <c r="K127" s="5"/>
      <c r="L127" s="2">
        <f>'[2] Стом проф'!P128</f>
        <v>561</v>
      </c>
      <c r="M127" s="2">
        <f>'[2] Стом проф'!Q128</f>
        <v>2245</v>
      </c>
      <c r="N127" s="2">
        <f>'[2]Ак проф'!O128</f>
        <v>0</v>
      </c>
      <c r="O127" s="2">
        <f>'[2]Протокол №4  '!AB128</f>
        <v>0</v>
      </c>
      <c r="P127" s="2">
        <f>Q127+T127+U127+V127+X127+Y127+Z127+AA127+AB127+AC127+AD127+AE127+AF127+AH127+S127</f>
        <v>15999</v>
      </c>
      <c r="Q127" s="2"/>
      <c r="R127" s="16"/>
      <c r="S127" s="16"/>
      <c r="T127" s="3">
        <f>'[2]Кабинет Зрения и Консул.п'!O128</f>
        <v>0</v>
      </c>
      <c r="U127" s="7">
        <f>'[2]Кабинет Зрения и Консул.п'!AC128</f>
        <v>0</v>
      </c>
      <c r="V127" s="2">
        <f>'[2] Стом обращ'!R127:R128</f>
        <v>5549</v>
      </c>
      <c r="W127" s="2">
        <f>'[2] Стом обращ'!S128</f>
        <v>78237</v>
      </c>
      <c r="X127" s="2">
        <f>'[2]Ак обращ'!O128</f>
        <v>0</v>
      </c>
      <c r="Y127" s="4"/>
      <c r="Z127" s="2">
        <f>'[2]КТ '!O128</f>
        <v>3000</v>
      </c>
      <c r="AA127" s="2">
        <f>[2]МРТ!O128</f>
        <v>5600</v>
      </c>
      <c r="AB127" s="2">
        <f>[2]УЗИ!O126</f>
        <v>1500</v>
      </c>
      <c r="AC127" s="2">
        <f>[2]Эндоск!O128</f>
        <v>350</v>
      </c>
      <c r="AD127" s="2"/>
      <c r="AE127" s="2">
        <f>[2]Патолог!O128</f>
        <v>0</v>
      </c>
      <c r="AF127" s="8">
        <f>[2]ТЕСТ!O128</f>
        <v>0</v>
      </c>
      <c r="AG127" s="4">
        <f>'[2]Протокол №4  '!BH128</f>
        <v>0</v>
      </c>
      <c r="AH127" s="2">
        <f>'[2]Протокол №4  '!BI128</f>
        <v>0</v>
      </c>
      <c r="AI127" s="2">
        <f>'[2]Протокол №4  '!BJ128</f>
        <v>0</v>
      </c>
      <c r="AJ127" s="4"/>
      <c r="AK127" s="10"/>
      <c r="AL127" s="10"/>
      <c r="AM127" s="10"/>
      <c r="AN127" s="9">
        <f>AO127+AP127+AQ127</f>
        <v>0</v>
      </c>
      <c r="AO127" s="2">
        <v>0</v>
      </c>
      <c r="AP127" s="2">
        <v>0</v>
      </c>
      <c r="AQ127" s="2"/>
      <c r="AR127" s="2">
        <f>AS127+AT127+AU127</f>
        <v>1000</v>
      </c>
      <c r="AS127" s="2">
        <f>'[2]ДС СМП'!O128</f>
        <v>1000</v>
      </c>
      <c r="AT127" s="2">
        <f>'[2]ДС онко'!O128</f>
        <v>0</v>
      </c>
      <c r="AU127" s="2">
        <f>'[2]Протокол №4  '!CH128</f>
        <v>0</v>
      </c>
      <c r="AV127" s="2"/>
      <c r="AW127" s="2">
        <f>'[2]МР АП'!O128</f>
        <v>0</v>
      </c>
      <c r="AX127" s="9">
        <f>'[2]МР КС'!O128</f>
        <v>0</v>
      </c>
      <c r="AY127" s="2">
        <f>'[2]МР ДС'!O128</f>
        <v>0</v>
      </c>
      <c r="AZ127" s="46"/>
    </row>
    <row r="128" spans="1:52" s="44" customFormat="1" x14ac:dyDescent="0.25">
      <c r="A128" s="12">
        <f t="shared" si="7"/>
        <v>118</v>
      </c>
      <c r="B128" s="66" t="s">
        <v>191</v>
      </c>
      <c r="C128" s="2"/>
      <c r="D128" s="2"/>
      <c r="E128" s="2">
        <f>F128+G128+H128+J128+K128+L128+N128</f>
        <v>0</v>
      </c>
      <c r="F128" s="2"/>
      <c r="G128" s="2"/>
      <c r="H128" s="2"/>
      <c r="I128" s="2"/>
      <c r="J128" s="3">
        <f>'[2]КП пос'!O129</f>
        <v>0</v>
      </c>
      <c r="K128" s="5"/>
      <c r="L128" s="2">
        <f>'[2] Стом проф'!P129</f>
        <v>0</v>
      </c>
      <c r="M128" s="2">
        <f>'[2] Стом проф'!Q129</f>
        <v>0</v>
      </c>
      <c r="N128" s="2">
        <f>'[2]Ак проф'!O129</f>
        <v>0</v>
      </c>
      <c r="O128" s="2">
        <f>'[2]Протокол №4  '!AB129</f>
        <v>0</v>
      </c>
      <c r="P128" s="2">
        <f>Q128+T128+U128+V128+X128+Y128+Z128+AA128+AB128+AC128+AD128+AE128+AF128+AH128+S128</f>
        <v>11823</v>
      </c>
      <c r="Q128" s="2"/>
      <c r="R128" s="16"/>
      <c r="S128" s="16"/>
      <c r="T128" s="3">
        <f>'[2]Кабинет Зрения и Консул.п'!O129</f>
        <v>0</v>
      </c>
      <c r="U128" s="7">
        <f>'[2]Кабинет Зрения и Консул.п'!AC129</f>
        <v>0</v>
      </c>
      <c r="V128" s="2">
        <f>'[2] Стом обращ'!R128:R129</f>
        <v>8323</v>
      </c>
      <c r="W128" s="2">
        <f>'[2] Стом обращ'!S129</f>
        <v>0</v>
      </c>
      <c r="X128" s="2">
        <f>'[2]Ак обращ'!O129</f>
        <v>0</v>
      </c>
      <c r="Y128" s="2">
        <f>'[2]ПЭТ КТ'!K129</f>
        <v>3500</v>
      </c>
      <c r="Z128" s="2">
        <f>'[2]КТ '!O129</f>
        <v>0</v>
      </c>
      <c r="AA128" s="2">
        <f>[2]МРТ!O129</f>
        <v>0</v>
      </c>
      <c r="AB128" s="2">
        <f>[2]УЗИ!O127</f>
        <v>0</v>
      </c>
      <c r="AC128" s="2">
        <f>[2]Эндоск!O129</f>
        <v>0</v>
      </c>
      <c r="AD128" s="2"/>
      <c r="AE128" s="2">
        <f>[2]Патолог!O129</f>
        <v>0</v>
      </c>
      <c r="AF128" s="8">
        <f>[2]ТЕСТ!O129</f>
        <v>0</v>
      </c>
      <c r="AG128" s="2">
        <f>'[2]Протокол №4  '!BH129</f>
        <v>0</v>
      </c>
      <c r="AH128" s="2">
        <f>'[2]Протокол №4  '!BI129</f>
        <v>0</v>
      </c>
      <c r="AI128" s="2">
        <f>'[2]Протокол №4  '!BJ129</f>
        <v>0</v>
      </c>
      <c r="AJ128" s="4"/>
      <c r="AK128" s="10"/>
      <c r="AL128" s="10"/>
      <c r="AM128" s="10"/>
      <c r="AN128" s="9">
        <f>AO128+AP128+AQ128</f>
        <v>0</v>
      </c>
      <c r="AO128" s="2">
        <v>0</v>
      </c>
      <c r="AP128" s="2">
        <v>0</v>
      </c>
      <c r="AQ128" s="2"/>
      <c r="AR128" s="2">
        <f>AS128+AT128+AU128</f>
        <v>0</v>
      </c>
      <c r="AS128" s="2">
        <f>'[2]ДС СМП'!O129</f>
        <v>0</v>
      </c>
      <c r="AT128" s="2">
        <f>'[2]ДС онко'!O129</f>
        <v>0</v>
      </c>
      <c r="AU128" s="2">
        <f>'[2]Протокол №4  '!CH129</f>
        <v>0</v>
      </c>
      <c r="AV128" s="2"/>
      <c r="AW128" s="2">
        <f>'[2]МР АП'!O129</f>
        <v>0</v>
      </c>
      <c r="AX128" s="9">
        <f>'[2]МР КС'!O129</f>
        <v>0</v>
      </c>
      <c r="AY128" s="2">
        <f>'[2]МР ДС'!O129</f>
        <v>0</v>
      </c>
      <c r="AZ128" s="46"/>
    </row>
    <row r="129" spans="1:52" s="44" customFormat="1" x14ac:dyDescent="0.25">
      <c r="A129" s="12">
        <f t="shared" si="7"/>
        <v>119</v>
      </c>
      <c r="B129" s="62" t="s">
        <v>192</v>
      </c>
      <c r="C129" s="2"/>
      <c r="D129" s="2"/>
      <c r="E129" s="2">
        <f>F129+G129+H129+J129+K129+L129+N129</f>
        <v>0</v>
      </c>
      <c r="F129" s="2"/>
      <c r="G129" s="2"/>
      <c r="H129" s="2"/>
      <c r="I129" s="2"/>
      <c r="J129" s="3">
        <f>'[2]КП пос'!O130</f>
        <v>0</v>
      </c>
      <c r="K129" s="5"/>
      <c r="L129" s="2">
        <f>'[2] Стом проф'!P130</f>
        <v>0</v>
      </c>
      <c r="M129" s="2">
        <f>'[2] Стом проф'!Q130</f>
        <v>0</v>
      </c>
      <c r="N129" s="2">
        <f>'[2]Ак проф'!O130</f>
        <v>0</v>
      </c>
      <c r="O129" s="2">
        <f>'[2]Протокол №4  '!AB130</f>
        <v>0</v>
      </c>
      <c r="P129" s="2">
        <f>Q129+T129+U129+V129+X129+Y129+Z129+AA129+AB129+AC129+AD129+AE129+AF129+AH129+S129</f>
        <v>2340</v>
      </c>
      <c r="Q129" s="2"/>
      <c r="R129" s="16"/>
      <c r="S129" s="16"/>
      <c r="T129" s="3">
        <f>'[2]Кабинет Зрения и Консул.п'!O130</f>
        <v>0</v>
      </c>
      <c r="U129" s="7">
        <f>'[2]Кабинет Зрения и Консул.п'!AC130</f>
        <v>0</v>
      </c>
      <c r="V129" s="2">
        <f>'[2] Стом обращ'!R129:R130</f>
        <v>0</v>
      </c>
      <c r="W129" s="2">
        <f>'[2] Стом обращ'!S130</f>
        <v>0</v>
      </c>
      <c r="X129" s="2">
        <f>'[2]Ак обращ'!O130</f>
        <v>0</v>
      </c>
      <c r="Y129" s="4"/>
      <c r="Z129" s="2">
        <f>'[2]КТ '!O130</f>
        <v>0</v>
      </c>
      <c r="AA129" s="2">
        <f>[2]МРТ!O130</f>
        <v>0</v>
      </c>
      <c r="AB129" s="2">
        <f>[2]УЗИ!O128</f>
        <v>0</v>
      </c>
      <c r="AC129" s="2">
        <f>[2]Эндоск!O130</f>
        <v>0</v>
      </c>
      <c r="AD129" s="2"/>
      <c r="AE129" s="2">
        <f>[2]Патолог!O130</f>
        <v>0</v>
      </c>
      <c r="AF129" s="8">
        <f>[2]ТЕСТ!O130</f>
        <v>0</v>
      </c>
      <c r="AG129" s="2">
        <f>'[2]Протокол №4  '!BH130</f>
        <v>195</v>
      </c>
      <c r="AH129" s="2">
        <f>'[2]Протокол №4  '!BI130</f>
        <v>2340</v>
      </c>
      <c r="AI129" s="2">
        <f>'[2]Протокол №4  '!BJ130</f>
        <v>30420</v>
      </c>
      <c r="AJ129" s="4"/>
      <c r="AK129" s="10"/>
      <c r="AL129" s="10"/>
      <c r="AM129" s="10"/>
      <c r="AN129" s="9">
        <f>AO129+AP129+AQ129</f>
        <v>0</v>
      </c>
      <c r="AO129" s="2">
        <v>0</v>
      </c>
      <c r="AP129" s="2">
        <v>0</v>
      </c>
      <c r="AQ129" s="2"/>
      <c r="AR129" s="2">
        <f>AS129+AT129+AU129</f>
        <v>0</v>
      </c>
      <c r="AS129" s="2">
        <f>'[2]ДС СМП'!O130</f>
        <v>0</v>
      </c>
      <c r="AT129" s="2">
        <f>'[2]ДС онко'!O130</f>
        <v>0</v>
      </c>
      <c r="AU129" s="2">
        <f>'[2]Протокол №4  '!CH130</f>
        <v>0</v>
      </c>
      <c r="AV129" s="2"/>
      <c r="AW129" s="2">
        <f>'[2]МР АП'!O130</f>
        <v>0</v>
      </c>
      <c r="AX129" s="9">
        <f>'[2]МР КС'!O130</f>
        <v>0</v>
      </c>
      <c r="AY129" s="2">
        <f>'[2]МР ДС'!O130</f>
        <v>0</v>
      </c>
      <c r="AZ129" s="46"/>
    </row>
    <row r="130" spans="1:52" s="44" customFormat="1" x14ac:dyDescent="0.25">
      <c r="A130" s="12">
        <f t="shared" si="7"/>
        <v>120</v>
      </c>
      <c r="B130" s="62" t="s">
        <v>193</v>
      </c>
      <c r="C130" s="2"/>
      <c r="D130" s="2"/>
      <c r="E130" s="2">
        <f>F130+G130+H130+J130+K130+L130+N130</f>
        <v>0</v>
      </c>
      <c r="F130" s="2"/>
      <c r="G130" s="2"/>
      <c r="H130" s="2"/>
      <c r="I130" s="2"/>
      <c r="J130" s="3">
        <f>'[2]КП пос'!O131</f>
        <v>0</v>
      </c>
      <c r="K130" s="5"/>
      <c r="L130" s="2">
        <f>'[2] Стом проф'!P131</f>
        <v>0</v>
      </c>
      <c r="M130" s="2">
        <f>'[2] Стом проф'!Q131</f>
        <v>0</v>
      </c>
      <c r="N130" s="2">
        <f>'[2]Ак проф'!O131</f>
        <v>0</v>
      </c>
      <c r="O130" s="2">
        <f>'[2]Протокол №4  '!AB131</f>
        <v>0</v>
      </c>
      <c r="P130" s="2">
        <f>Q130+T130+U130+V130+X130+Y130+Z130+AA130+AB130+AC130+AD130+AE130+AF130+AH130+S130</f>
        <v>948</v>
      </c>
      <c r="Q130" s="2"/>
      <c r="R130" s="16"/>
      <c r="S130" s="16"/>
      <c r="T130" s="3">
        <f>'[2]Кабинет Зрения и Консул.п'!O131</f>
        <v>0</v>
      </c>
      <c r="U130" s="7">
        <f>'[2]Кабинет Зрения и Консул.п'!AC131</f>
        <v>0</v>
      </c>
      <c r="V130" s="2">
        <f>'[2] Стом обращ'!R130:R131</f>
        <v>0</v>
      </c>
      <c r="W130" s="2">
        <f>'[2] Стом обращ'!S131</f>
        <v>0</v>
      </c>
      <c r="X130" s="2">
        <f>'[2]Ак обращ'!O131</f>
        <v>0</v>
      </c>
      <c r="Y130" s="4"/>
      <c r="Z130" s="2">
        <f>'[2]КТ '!O131</f>
        <v>0</v>
      </c>
      <c r="AA130" s="2">
        <f>[2]МРТ!O131</f>
        <v>0</v>
      </c>
      <c r="AB130" s="2">
        <f>[2]УЗИ!O129</f>
        <v>0</v>
      </c>
      <c r="AC130" s="2">
        <f>[2]Эндоск!O131</f>
        <v>0</v>
      </c>
      <c r="AD130" s="2"/>
      <c r="AE130" s="2">
        <f>[2]Патолог!O131</f>
        <v>0</v>
      </c>
      <c r="AF130" s="8">
        <f>[2]ТЕСТ!O131</f>
        <v>0</v>
      </c>
      <c r="AG130" s="2">
        <f>'[2]Протокол №4  '!BH131</f>
        <v>79</v>
      </c>
      <c r="AH130" s="2">
        <f>'[2]Протокол №4  '!BI131</f>
        <v>948</v>
      </c>
      <c r="AI130" s="2">
        <f>'[2]Протокол №4  '!BJ131</f>
        <v>12324</v>
      </c>
      <c r="AJ130" s="4"/>
      <c r="AK130" s="10"/>
      <c r="AL130" s="10"/>
      <c r="AM130" s="10"/>
      <c r="AN130" s="9">
        <f>AO130+AP130+AQ130</f>
        <v>0</v>
      </c>
      <c r="AO130" s="2">
        <v>0</v>
      </c>
      <c r="AP130" s="2">
        <v>0</v>
      </c>
      <c r="AQ130" s="2"/>
      <c r="AR130" s="2">
        <f>AS130+AT130+AU130</f>
        <v>0</v>
      </c>
      <c r="AS130" s="2">
        <f>'[2]ДС СМП'!O131</f>
        <v>0</v>
      </c>
      <c r="AT130" s="2">
        <f>'[2]ДС онко'!O131</f>
        <v>0</v>
      </c>
      <c r="AU130" s="2">
        <f>'[2]Протокол №4  '!CH131</f>
        <v>0</v>
      </c>
      <c r="AV130" s="2"/>
      <c r="AW130" s="2">
        <f>'[2]МР АП'!O131</f>
        <v>0</v>
      </c>
      <c r="AX130" s="9">
        <f>'[2]МР КС'!O131</f>
        <v>0</v>
      </c>
      <c r="AY130" s="2">
        <f>'[2]МР ДС'!O131</f>
        <v>0</v>
      </c>
      <c r="AZ130" s="46"/>
    </row>
    <row r="131" spans="1:52" s="44" customFormat="1" x14ac:dyDescent="0.25">
      <c r="A131" s="12">
        <f t="shared" si="7"/>
        <v>121</v>
      </c>
      <c r="B131" s="62" t="s">
        <v>194</v>
      </c>
      <c r="C131" s="2"/>
      <c r="D131" s="2"/>
      <c r="E131" s="2">
        <f>F131+G131+H131+J131+K131+L131+N131</f>
        <v>0</v>
      </c>
      <c r="F131" s="2"/>
      <c r="G131" s="2"/>
      <c r="H131" s="2"/>
      <c r="I131" s="2"/>
      <c r="J131" s="3">
        <f>'[2]КП пос'!O132</f>
        <v>0</v>
      </c>
      <c r="K131" s="5"/>
      <c r="L131" s="2">
        <f>'[2] Стом проф'!P132</f>
        <v>0</v>
      </c>
      <c r="M131" s="2">
        <f>'[2] Стом проф'!Q132</f>
        <v>0</v>
      </c>
      <c r="N131" s="2">
        <f>'[2]Ак проф'!O132</f>
        <v>0</v>
      </c>
      <c r="O131" s="2">
        <f>'[2]Протокол №4  '!AB132</f>
        <v>0</v>
      </c>
      <c r="P131" s="2">
        <f>Q131+T131+U131+V131+X131+Y131+Z131+AA131+AB131+AC131+AD131+AE131+AF131+AH131+S131</f>
        <v>300</v>
      </c>
      <c r="Q131" s="2"/>
      <c r="R131" s="16"/>
      <c r="S131" s="16"/>
      <c r="T131" s="3">
        <f>'[2]Кабинет Зрения и Консул.п'!O132</f>
        <v>0</v>
      </c>
      <c r="U131" s="7">
        <f>'[2]Кабинет Зрения и Консул.п'!AC132</f>
        <v>0</v>
      </c>
      <c r="V131" s="2">
        <f>'[2] Стом обращ'!R131:R132</f>
        <v>0</v>
      </c>
      <c r="W131" s="2">
        <f>'[2] Стом обращ'!S132</f>
        <v>0</v>
      </c>
      <c r="X131" s="2">
        <f>'[2]Ак обращ'!O132</f>
        <v>0</v>
      </c>
      <c r="Y131" s="4"/>
      <c r="Z131" s="2">
        <f>'[2]КТ '!O132</f>
        <v>0</v>
      </c>
      <c r="AA131" s="2">
        <f>[2]МРТ!O132</f>
        <v>0</v>
      </c>
      <c r="AB131" s="2">
        <f>[2]УЗИ!O130</f>
        <v>0</v>
      </c>
      <c r="AC131" s="2">
        <f>[2]Эндоск!O132</f>
        <v>0</v>
      </c>
      <c r="AD131" s="2"/>
      <c r="AE131" s="2">
        <f>[2]Патолог!O132</f>
        <v>0</v>
      </c>
      <c r="AF131" s="8">
        <f>[2]ТЕСТ!O132</f>
        <v>0</v>
      </c>
      <c r="AG131" s="2">
        <f>'[2]Протокол №4  '!BH132</f>
        <v>25</v>
      </c>
      <c r="AH131" s="2">
        <f>'[2]Протокол №4  '!BI132</f>
        <v>300</v>
      </c>
      <c r="AI131" s="2">
        <f>'[2]Протокол №4  '!BJ132</f>
        <v>3900</v>
      </c>
      <c r="AJ131" s="4"/>
      <c r="AK131" s="10"/>
      <c r="AL131" s="10"/>
      <c r="AM131" s="10"/>
      <c r="AN131" s="9">
        <f>AO131+AP131+AQ131</f>
        <v>0</v>
      </c>
      <c r="AO131" s="2">
        <v>0</v>
      </c>
      <c r="AP131" s="2">
        <v>0</v>
      </c>
      <c r="AQ131" s="2"/>
      <c r="AR131" s="2">
        <f>AS131+AT131+AU131</f>
        <v>100</v>
      </c>
      <c r="AS131" s="2">
        <f>'[2]ДС СМП'!O132</f>
        <v>100</v>
      </c>
      <c r="AT131" s="2">
        <f>'[2]ДС онко'!O132</f>
        <v>0</v>
      </c>
      <c r="AU131" s="2">
        <f>'[2]Протокол №4  '!CH132</f>
        <v>0</v>
      </c>
      <c r="AV131" s="2"/>
      <c r="AW131" s="2">
        <f>'[2]МР АП'!O132</f>
        <v>0</v>
      </c>
      <c r="AX131" s="9">
        <f>'[2]МР КС'!O132</f>
        <v>0</v>
      </c>
      <c r="AY131" s="2">
        <f>'[2]МР ДС'!O132</f>
        <v>0</v>
      </c>
      <c r="AZ131" s="46"/>
    </row>
    <row r="132" spans="1:52" s="44" customFormat="1" ht="37.5" x14ac:dyDescent="0.25">
      <c r="A132" s="12">
        <f t="shared" si="7"/>
        <v>122</v>
      </c>
      <c r="B132" s="62" t="s">
        <v>195</v>
      </c>
      <c r="C132" s="2"/>
      <c r="D132" s="2"/>
      <c r="E132" s="2">
        <f>F132+G132+H132+J132+K132+L132+N132</f>
        <v>0</v>
      </c>
      <c r="F132" s="2"/>
      <c r="G132" s="2"/>
      <c r="H132" s="2"/>
      <c r="I132" s="2"/>
      <c r="J132" s="3">
        <f>'[2]КП пос'!O133</f>
        <v>0</v>
      </c>
      <c r="K132" s="5"/>
      <c r="L132" s="2">
        <f>'[2] Стом проф'!P133</f>
        <v>0</v>
      </c>
      <c r="M132" s="2">
        <f>'[2] Стом проф'!Q133</f>
        <v>0</v>
      </c>
      <c r="N132" s="2">
        <f>'[2]Ак проф'!O133</f>
        <v>0</v>
      </c>
      <c r="O132" s="2">
        <f>'[2]Протокол №4  '!AB133</f>
        <v>0</v>
      </c>
      <c r="P132" s="2">
        <f>Q132+T132+U132+V132+X132+Y132+Z132+AA132+AB132+AC132+AD132+AE132+AF132+AH132+S132</f>
        <v>2820</v>
      </c>
      <c r="Q132" s="2"/>
      <c r="R132" s="16"/>
      <c r="S132" s="16"/>
      <c r="T132" s="3">
        <f>'[2]Кабинет Зрения и Консул.п'!O133</f>
        <v>0</v>
      </c>
      <c r="U132" s="7">
        <f>'[2]Кабинет Зрения и Консул.п'!AC133</f>
        <v>0</v>
      </c>
      <c r="V132" s="2">
        <f>'[2] Стом обращ'!R132:R133</f>
        <v>0</v>
      </c>
      <c r="W132" s="2">
        <f>'[2] Стом обращ'!S133</f>
        <v>0</v>
      </c>
      <c r="X132" s="2">
        <f>'[2]Ак обращ'!O133</f>
        <v>0</v>
      </c>
      <c r="Y132" s="4"/>
      <c r="Z132" s="2">
        <f>'[2]КТ '!O133</f>
        <v>0</v>
      </c>
      <c r="AA132" s="2">
        <f>[2]МРТ!O133</f>
        <v>0</v>
      </c>
      <c r="AB132" s="2">
        <f>[2]УЗИ!O131</f>
        <v>0</v>
      </c>
      <c r="AC132" s="2">
        <f>[2]Эндоск!O133</f>
        <v>0</v>
      </c>
      <c r="AD132" s="2"/>
      <c r="AE132" s="2">
        <f>[2]Патолог!O133</f>
        <v>0</v>
      </c>
      <c r="AF132" s="8">
        <f>[2]ТЕСТ!O133</f>
        <v>0</v>
      </c>
      <c r="AG132" s="2">
        <f>'[2]Протокол №4  '!BH133</f>
        <v>235</v>
      </c>
      <c r="AH132" s="2">
        <f>'[2]Протокол №4  '!BI133</f>
        <v>2820</v>
      </c>
      <c r="AI132" s="2">
        <f>'[2]Протокол №4  '!BJ133</f>
        <v>36660</v>
      </c>
      <c r="AJ132" s="4"/>
      <c r="AK132" s="10"/>
      <c r="AL132" s="10"/>
      <c r="AM132" s="10"/>
      <c r="AN132" s="9">
        <f>AO132+AP132+AQ132</f>
        <v>0</v>
      </c>
      <c r="AO132" s="2">
        <v>0</v>
      </c>
      <c r="AP132" s="2">
        <v>0</v>
      </c>
      <c r="AQ132" s="2"/>
      <c r="AR132" s="2">
        <f>AS132+AT132+AU132</f>
        <v>0</v>
      </c>
      <c r="AS132" s="2">
        <f>'[2]ДС СМП'!O133</f>
        <v>0</v>
      </c>
      <c r="AT132" s="2">
        <f>'[2]ДС онко'!O133</f>
        <v>0</v>
      </c>
      <c r="AU132" s="2">
        <f>'[2]Протокол №4  '!CH133</f>
        <v>0</v>
      </c>
      <c r="AV132" s="2"/>
      <c r="AW132" s="2">
        <f>'[2]МР АП'!O133</f>
        <v>0</v>
      </c>
      <c r="AX132" s="9">
        <f>'[2]МР КС'!O133</f>
        <v>0</v>
      </c>
      <c r="AY132" s="2">
        <f>'[2]МР ДС'!O133</f>
        <v>0</v>
      </c>
      <c r="AZ132" s="46"/>
    </row>
    <row r="133" spans="1:52" s="44" customFormat="1" x14ac:dyDescent="0.25">
      <c r="A133" s="12">
        <f t="shared" si="7"/>
        <v>123</v>
      </c>
      <c r="B133" s="62" t="s">
        <v>196</v>
      </c>
      <c r="C133" s="2"/>
      <c r="D133" s="2"/>
      <c r="E133" s="2">
        <f>F133+G133+H133+J133+K133+L133+N133</f>
        <v>0</v>
      </c>
      <c r="F133" s="2"/>
      <c r="G133" s="2"/>
      <c r="H133" s="2"/>
      <c r="I133" s="2"/>
      <c r="J133" s="3">
        <f>'[2]КП пос'!O134</f>
        <v>0</v>
      </c>
      <c r="K133" s="5"/>
      <c r="L133" s="2">
        <f>'[2] Стом проф'!P134</f>
        <v>0</v>
      </c>
      <c r="M133" s="2">
        <f>'[2] Стом проф'!Q134</f>
        <v>0</v>
      </c>
      <c r="N133" s="2">
        <f>'[2]Ак проф'!O134</f>
        <v>0</v>
      </c>
      <c r="O133" s="2">
        <f>'[2]Протокол №4  '!AB134</f>
        <v>0</v>
      </c>
      <c r="P133" s="2">
        <f>Q133+T133+U133+V133+X133+Y133+Z133+AA133+AB133+AC133+AD133+AE133+AF133+AH133+S133</f>
        <v>444</v>
      </c>
      <c r="Q133" s="2"/>
      <c r="R133" s="16"/>
      <c r="S133" s="16"/>
      <c r="T133" s="3">
        <f>'[2]Кабинет Зрения и Консул.п'!O134</f>
        <v>0</v>
      </c>
      <c r="U133" s="7">
        <f>'[2]Кабинет Зрения и Консул.п'!AC134</f>
        <v>0</v>
      </c>
      <c r="V133" s="2">
        <f>'[2] Стом обращ'!R133:R134</f>
        <v>0</v>
      </c>
      <c r="W133" s="2">
        <f>'[2] Стом обращ'!S134</f>
        <v>0</v>
      </c>
      <c r="X133" s="2">
        <f>'[2]Ак обращ'!O134</f>
        <v>0</v>
      </c>
      <c r="Y133" s="4"/>
      <c r="Z133" s="2">
        <f>'[2]КТ '!O134</f>
        <v>0</v>
      </c>
      <c r="AA133" s="2">
        <f>[2]МРТ!O134</f>
        <v>0</v>
      </c>
      <c r="AB133" s="2">
        <f>[2]УЗИ!O132</f>
        <v>0</v>
      </c>
      <c r="AC133" s="2">
        <f>[2]Эндоск!O134</f>
        <v>0</v>
      </c>
      <c r="AD133" s="2"/>
      <c r="AE133" s="2">
        <f>[2]Патолог!O134</f>
        <v>0</v>
      </c>
      <c r="AF133" s="8">
        <f>[2]ТЕСТ!O134</f>
        <v>0</v>
      </c>
      <c r="AG133" s="2">
        <f>'[2]Протокол №4  '!BH134</f>
        <v>37</v>
      </c>
      <c r="AH133" s="2">
        <f>'[2]Протокол №4  '!BI134</f>
        <v>444</v>
      </c>
      <c r="AI133" s="2">
        <f>'[2]Протокол №4  '!BJ134</f>
        <v>5772</v>
      </c>
      <c r="AJ133" s="4"/>
      <c r="AK133" s="10"/>
      <c r="AL133" s="10"/>
      <c r="AM133" s="10"/>
      <c r="AN133" s="9">
        <f>AO133+AP133+AQ133</f>
        <v>0</v>
      </c>
      <c r="AO133" s="2">
        <v>0</v>
      </c>
      <c r="AP133" s="2">
        <v>0</v>
      </c>
      <c r="AQ133" s="2"/>
      <c r="AR133" s="2">
        <f>AS133+AT133+AU133</f>
        <v>0</v>
      </c>
      <c r="AS133" s="2">
        <f>'[2]ДС СМП'!O134</f>
        <v>0</v>
      </c>
      <c r="AT133" s="2">
        <f>'[2]ДС онко'!O134</f>
        <v>0</v>
      </c>
      <c r="AU133" s="2">
        <f>'[2]Протокол №4  '!CH134</f>
        <v>0</v>
      </c>
      <c r="AV133" s="2"/>
      <c r="AW133" s="2">
        <f>'[2]МР АП'!O134</f>
        <v>0</v>
      </c>
      <c r="AX133" s="9">
        <f>'[2]МР КС'!O134</f>
        <v>0</v>
      </c>
      <c r="AY133" s="2">
        <f>'[2]МР ДС'!O134</f>
        <v>0</v>
      </c>
      <c r="AZ133" s="46"/>
    </row>
    <row r="134" spans="1:52" s="44" customFormat="1" x14ac:dyDescent="0.25">
      <c r="A134" s="12">
        <f t="shared" si="7"/>
        <v>124</v>
      </c>
      <c r="B134" s="62" t="s">
        <v>197</v>
      </c>
      <c r="C134" s="2"/>
      <c r="D134" s="2"/>
      <c r="E134" s="2">
        <f>F134+G134+H134+J134+K134+L134+N134</f>
        <v>0</v>
      </c>
      <c r="F134" s="2"/>
      <c r="G134" s="2"/>
      <c r="H134" s="2"/>
      <c r="I134" s="2"/>
      <c r="J134" s="3">
        <f>'[2]КП пос'!O135</f>
        <v>0</v>
      </c>
      <c r="K134" s="5"/>
      <c r="L134" s="2">
        <f>'[2] Стом проф'!P135</f>
        <v>0</v>
      </c>
      <c r="M134" s="2">
        <f>'[2] Стом проф'!Q135</f>
        <v>0</v>
      </c>
      <c r="N134" s="2">
        <f>'[2]Ак проф'!O135</f>
        <v>0</v>
      </c>
      <c r="O134" s="2">
        <f>'[2]Протокол №4  '!AB135</f>
        <v>0</v>
      </c>
      <c r="P134" s="2">
        <f>Q134+T134+U134+V134+X134+Y134+Z134+AA134+AB134+AC134+AD134+AE134+AF134+AH134+S134</f>
        <v>0</v>
      </c>
      <c r="Q134" s="2"/>
      <c r="R134" s="16"/>
      <c r="S134" s="16"/>
      <c r="T134" s="3">
        <f>'[2]Кабинет Зрения и Консул.п'!O135</f>
        <v>0</v>
      </c>
      <c r="U134" s="7">
        <f>'[2]Кабинет Зрения и Консул.п'!AC135</f>
        <v>0</v>
      </c>
      <c r="V134" s="2">
        <f>'[2] Стом обращ'!R134:R135</f>
        <v>0</v>
      </c>
      <c r="W134" s="2">
        <f>'[2] Стом обращ'!S135</f>
        <v>0</v>
      </c>
      <c r="X134" s="2">
        <f>'[2]Ак обращ'!O135</f>
        <v>0</v>
      </c>
      <c r="Y134" s="3"/>
      <c r="Z134" s="2">
        <f>'[2]КТ '!O135</f>
        <v>0</v>
      </c>
      <c r="AA134" s="2">
        <f>[2]МРТ!O135</f>
        <v>0</v>
      </c>
      <c r="AB134" s="2">
        <f>[2]УЗИ!O133</f>
        <v>0</v>
      </c>
      <c r="AC134" s="2">
        <f>[2]Эндоск!O135</f>
        <v>0</v>
      </c>
      <c r="AD134" s="2"/>
      <c r="AE134" s="2">
        <f>[2]Патолог!O135</f>
        <v>0</v>
      </c>
      <c r="AF134" s="8">
        <f>[2]ТЕСТ!O135</f>
        <v>0</v>
      </c>
      <c r="AG134" s="4">
        <f>'[2]Протокол №4  '!BH135</f>
        <v>0</v>
      </c>
      <c r="AH134" s="2">
        <f>'[2]Протокол №4  '!BI135</f>
        <v>0</v>
      </c>
      <c r="AI134" s="2">
        <f>'[2]Протокол №4  '!BJ135</f>
        <v>0</v>
      </c>
      <c r="AJ134" s="4"/>
      <c r="AK134" s="10"/>
      <c r="AL134" s="10"/>
      <c r="AM134" s="10"/>
      <c r="AN134" s="9">
        <f>AO134+AP134+AQ134</f>
        <v>0</v>
      </c>
      <c r="AO134" s="2">
        <v>0</v>
      </c>
      <c r="AP134" s="2">
        <v>0</v>
      </c>
      <c r="AQ134" s="2"/>
      <c r="AR134" s="2">
        <f>AS134+AT134+AU134</f>
        <v>230</v>
      </c>
      <c r="AS134" s="2">
        <f>'[2]ДС СМП'!O135</f>
        <v>80</v>
      </c>
      <c r="AT134" s="2">
        <f>'[2]ДС онко'!O135</f>
        <v>0</v>
      </c>
      <c r="AU134" s="2">
        <f>'[2]Протокол №4  '!CH135</f>
        <v>150</v>
      </c>
      <c r="AV134" s="2"/>
      <c r="AW134" s="2">
        <f>'[2]МР АП'!O135</f>
        <v>0</v>
      </c>
      <c r="AX134" s="9">
        <f>'[2]МР КС'!O135</f>
        <v>0</v>
      </c>
      <c r="AY134" s="2">
        <f>'[2]МР ДС'!O135</f>
        <v>0</v>
      </c>
      <c r="AZ134" s="46"/>
    </row>
    <row r="135" spans="1:52" s="44" customFormat="1" x14ac:dyDescent="0.25">
      <c r="A135" s="12">
        <f t="shared" si="7"/>
        <v>125</v>
      </c>
      <c r="B135" s="62" t="s">
        <v>198</v>
      </c>
      <c r="C135" s="2"/>
      <c r="D135" s="2"/>
      <c r="E135" s="2">
        <f>F135+G135+H135+J135+K135+L135+N135</f>
        <v>0</v>
      </c>
      <c r="F135" s="2"/>
      <c r="G135" s="2"/>
      <c r="H135" s="2"/>
      <c r="I135" s="2"/>
      <c r="J135" s="3">
        <f>'[2]КП пос'!O136</f>
        <v>0</v>
      </c>
      <c r="K135" s="5"/>
      <c r="L135" s="2">
        <f>'[2] Стом проф'!P136</f>
        <v>0</v>
      </c>
      <c r="M135" s="2">
        <f>'[2] Стом проф'!Q136</f>
        <v>0</v>
      </c>
      <c r="N135" s="2">
        <f>'[2]Ак проф'!O136</f>
        <v>0</v>
      </c>
      <c r="O135" s="2">
        <f>'[2]Протокол №4  '!AB136</f>
        <v>0</v>
      </c>
      <c r="P135" s="2">
        <f>Q135+T135+U135+V135+X135+Y135+Z135+AA135+AB135+AC135+AD135+AE135+AF135+AH135+S135</f>
        <v>0</v>
      </c>
      <c r="Q135" s="2"/>
      <c r="R135" s="16"/>
      <c r="S135" s="16"/>
      <c r="T135" s="3">
        <f>'[2]Кабинет Зрения и Консул.п'!O136</f>
        <v>0</v>
      </c>
      <c r="U135" s="7">
        <f>'[2]Кабинет Зрения и Консул.п'!AC136</f>
        <v>0</v>
      </c>
      <c r="V135" s="2">
        <f>'[2] Стом обращ'!R135:R136</f>
        <v>0</v>
      </c>
      <c r="W135" s="2">
        <f>'[2] Стом обращ'!S136</f>
        <v>0</v>
      </c>
      <c r="X135" s="2">
        <f>'[2]Ак обращ'!O136</f>
        <v>0</v>
      </c>
      <c r="Y135" s="3"/>
      <c r="Z135" s="2">
        <f>'[2]КТ '!O136</f>
        <v>0</v>
      </c>
      <c r="AA135" s="2">
        <f>[2]МРТ!O136</f>
        <v>0</v>
      </c>
      <c r="AB135" s="2">
        <f>[2]УЗИ!O134</f>
        <v>0</v>
      </c>
      <c r="AC135" s="2">
        <f>[2]Эндоск!O136</f>
        <v>0</v>
      </c>
      <c r="AD135" s="2"/>
      <c r="AE135" s="2">
        <f>[2]Патолог!O136</f>
        <v>0</v>
      </c>
      <c r="AF135" s="8">
        <f>[2]ТЕСТ!O136</f>
        <v>0</v>
      </c>
      <c r="AG135" s="4">
        <f>'[2]Протокол №4  '!BH136</f>
        <v>0</v>
      </c>
      <c r="AH135" s="2">
        <f>'[2]Протокол №4  '!BI136</f>
        <v>0</v>
      </c>
      <c r="AI135" s="2">
        <f>'[2]Протокол №4  '!BJ136</f>
        <v>0</v>
      </c>
      <c r="AJ135" s="4"/>
      <c r="AK135" s="10"/>
      <c r="AL135" s="10"/>
      <c r="AM135" s="10"/>
      <c r="AN135" s="9">
        <f>AO135+AP135+AQ135</f>
        <v>0</v>
      </c>
      <c r="AO135" s="2">
        <v>0</v>
      </c>
      <c r="AP135" s="2">
        <v>0</v>
      </c>
      <c r="AQ135" s="2"/>
      <c r="AR135" s="2">
        <f>AS135+AT135+AU135</f>
        <v>120</v>
      </c>
      <c r="AS135" s="2">
        <f>'[2]ДС СМП'!O136</f>
        <v>0</v>
      </c>
      <c r="AT135" s="2">
        <f>'[2]ДС онко'!O136</f>
        <v>0</v>
      </c>
      <c r="AU135" s="2">
        <f>'[2]Протокол №4  '!CH136</f>
        <v>120</v>
      </c>
      <c r="AV135" s="2"/>
      <c r="AW135" s="2">
        <f>'[2]МР АП'!O136</f>
        <v>0</v>
      </c>
      <c r="AX135" s="9">
        <f>'[2]МР КС'!O136</f>
        <v>0</v>
      </c>
      <c r="AY135" s="2">
        <f>'[2]МР ДС'!O136</f>
        <v>0</v>
      </c>
      <c r="AZ135" s="46"/>
    </row>
    <row r="136" spans="1:52" s="44" customFormat="1" x14ac:dyDescent="0.25">
      <c r="A136" s="12">
        <f t="shared" si="7"/>
        <v>126</v>
      </c>
      <c r="B136" s="62" t="s">
        <v>199</v>
      </c>
      <c r="C136" s="2"/>
      <c r="D136" s="2"/>
      <c r="E136" s="2">
        <f>F136+G136+H136+J136+K136+L136+N136</f>
        <v>3533</v>
      </c>
      <c r="F136" s="2"/>
      <c r="G136" s="2"/>
      <c r="H136" s="2"/>
      <c r="I136" s="2"/>
      <c r="J136" s="3">
        <f>'[2]КП пос'!O137</f>
        <v>0</v>
      </c>
      <c r="K136" s="5"/>
      <c r="L136" s="2">
        <f>'[2] Стом проф'!P137</f>
        <v>1372</v>
      </c>
      <c r="M136" s="2">
        <f>'[2] Стом проф'!Q137</f>
        <v>5489</v>
      </c>
      <c r="N136" s="2">
        <f>'[2]Ак проф'!O137</f>
        <v>2161</v>
      </c>
      <c r="O136" s="2">
        <f>'[2]Протокол №4  '!AB137</f>
        <v>0</v>
      </c>
      <c r="P136" s="2">
        <f>Q136+T136+U136+V136+X136+Y136+Z136+AA136+AB136+AC136+AD136+AE136+AF136+AH136+S136</f>
        <v>334</v>
      </c>
      <c r="Q136" s="2"/>
      <c r="R136" s="16"/>
      <c r="S136" s="16"/>
      <c r="T136" s="3">
        <f>'[2]Кабинет Зрения и Консул.п'!O137</f>
        <v>0</v>
      </c>
      <c r="U136" s="7">
        <f>'[2]Кабинет Зрения и Консул.п'!AC137</f>
        <v>0</v>
      </c>
      <c r="V136" s="2">
        <f>'[2] Стом обращ'!R136:R137</f>
        <v>0</v>
      </c>
      <c r="W136" s="2">
        <f>'[2] Стом обращ'!S137</f>
        <v>191246</v>
      </c>
      <c r="X136" s="2">
        <f>'[2]Ак обращ'!O137</f>
        <v>334</v>
      </c>
      <c r="Y136" s="3"/>
      <c r="Z136" s="2">
        <f>'[2]КТ '!O137</f>
        <v>0</v>
      </c>
      <c r="AA136" s="2">
        <f>[2]МРТ!O137</f>
        <v>0</v>
      </c>
      <c r="AB136" s="2">
        <f>[2]УЗИ!O135</f>
        <v>0</v>
      </c>
      <c r="AC136" s="2">
        <f>[2]Эндоск!O137</f>
        <v>0</v>
      </c>
      <c r="AD136" s="2"/>
      <c r="AE136" s="2">
        <f>[2]Патолог!O137</f>
        <v>0</v>
      </c>
      <c r="AF136" s="8">
        <f>[2]ТЕСТ!O137</f>
        <v>0</v>
      </c>
      <c r="AG136" s="4">
        <f>'[2]Протокол №4  '!BH137</f>
        <v>0</v>
      </c>
      <c r="AH136" s="2">
        <f>'[2]Протокол №4  '!BI137</f>
        <v>0</v>
      </c>
      <c r="AI136" s="2">
        <f>'[2]Протокол №4  '!BJ137</f>
        <v>0</v>
      </c>
      <c r="AJ136" s="4"/>
      <c r="AK136" s="10"/>
      <c r="AL136" s="10"/>
      <c r="AM136" s="10"/>
      <c r="AN136" s="9">
        <f>AO136+AP136+AQ136</f>
        <v>758</v>
      </c>
      <c r="AO136" s="2">
        <v>758</v>
      </c>
      <c r="AP136" s="2">
        <v>0</v>
      </c>
      <c r="AQ136" s="2"/>
      <c r="AR136" s="2">
        <f>AS136+AT136+AU136</f>
        <v>1000</v>
      </c>
      <c r="AS136" s="2">
        <f>'[2]ДС СМП'!O137</f>
        <v>1000</v>
      </c>
      <c r="AT136" s="2">
        <f>'[2]ДС онко'!O137</f>
        <v>0</v>
      </c>
      <c r="AU136" s="2">
        <f>'[2]Протокол №4  '!CH137</f>
        <v>0</v>
      </c>
      <c r="AV136" s="2"/>
      <c r="AW136" s="2">
        <f>'[2]МР АП'!O137</f>
        <v>0</v>
      </c>
      <c r="AX136" s="9">
        <f>'[2]МР КС'!O137</f>
        <v>500</v>
      </c>
      <c r="AY136" s="2">
        <f>'[2]МР ДС'!O137</f>
        <v>1400</v>
      </c>
      <c r="AZ136" s="46"/>
    </row>
    <row r="137" spans="1:52" s="44" customFormat="1" x14ac:dyDescent="0.25">
      <c r="A137" s="12">
        <f t="shared" si="7"/>
        <v>127</v>
      </c>
      <c r="B137" s="62" t="s">
        <v>200</v>
      </c>
      <c r="C137" s="2"/>
      <c r="D137" s="2"/>
      <c r="E137" s="2">
        <f>F137+G137+H137+J137+K137+L137+N137</f>
        <v>0</v>
      </c>
      <c r="F137" s="2"/>
      <c r="G137" s="2"/>
      <c r="H137" s="2"/>
      <c r="I137" s="2"/>
      <c r="J137" s="3">
        <f>'[2]КП пос'!O138</f>
        <v>0</v>
      </c>
      <c r="K137" s="5"/>
      <c r="L137" s="2">
        <f>'[2] Стом проф'!P138</f>
        <v>0</v>
      </c>
      <c r="M137" s="2">
        <f>'[2] Стом проф'!Q138</f>
        <v>0</v>
      </c>
      <c r="N137" s="2">
        <f>'[2]Ак проф'!O138</f>
        <v>0</v>
      </c>
      <c r="O137" s="2">
        <f>'[2]Протокол №4  '!AB138</f>
        <v>0</v>
      </c>
      <c r="P137" s="2">
        <f>Q137+T137+U137+V137+X137+Y137+Z137+AA137+AB137+AC137+AD137+AE137+AF137+AH137+S137</f>
        <v>20345</v>
      </c>
      <c r="Q137" s="2"/>
      <c r="R137" s="16"/>
      <c r="S137" s="16"/>
      <c r="T137" s="3">
        <f>'[2]Кабинет Зрения и Консул.п'!O138</f>
        <v>0</v>
      </c>
      <c r="U137" s="7">
        <f>'[2]Кабинет Зрения и Консул.п'!AC138</f>
        <v>0</v>
      </c>
      <c r="V137" s="2">
        <f>'[2] Стом обращ'!R137:R138</f>
        <v>20345</v>
      </c>
      <c r="W137" s="2">
        <f>'[2] Стом обращ'!S138</f>
        <v>0</v>
      </c>
      <c r="X137" s="2">
        <f>'[2]Ак обращ'!O138</f>
        <v>0</v>
      </c>
      <c r="Y137" s="3"/>
      <c r="Z137" s="2">
        <f>'[2]КТ '!O138</f>
        <v>0</v>
      </c>
      <c r="AA137" s="2">
        <f>[2]МРТ!O138</f>
        <v>0</v>
      </c>
      <c r="AB137" s="2">
        <f>[2]УЗИ!O136</f>
        <v>0</v>
      </c>
      <c r="AC137" s="2">
        <f>[2]Эндоск!O138</f>
        <v>0</v>
      </c>
      <c r="AD137" s="2"/>
      <c r="AE137" s="2">
        <f>[2]Патолог!O138</f>
        <v>0</v>
      </c>
      <c r="AF137" s="8">
        <f>[2]ТЕСТ!O138</f>
        <v>0</v>
      </c>
      <c r="AG137" s="4">
        <f>'[2]Протокол №4  '!BH138</f>
        <v>0</v>
      </c>
      <c r="AH137" s="2">
        <f>'[2]Протокол №4  '!BI138</f>
        <v>0</v>
      </c>
      <c r="AI137" s="2">
        <f>'[2]Протокол №4  '!BJ138</f>
        <v>0</v>
      </c>
      <c r="AJ137" s="4"/>
      <c r="AK137" s="10"/>
      <c r="AL137" s="10"/>
      <c r="AM137" s="10"/>
      <c r="AN137" s="9">
        <f>AO137+AP137+AQ137</f>
        <v>825</v>
      </c>
      <c r="AO137" s="2">
        <v>825</v>
      </c>
      <c r="AP137" s="2">
        <v>0</v>
      </c>
      <c r="AQ137" s="2"/>
      <c r="AR137" s="2">
        <f>AS137+AT137+AU137</f>
        <v>0</v>
      </c>
      <c r="AS137" s="2">
        <f>'[2]ДС СМП'!O138</f>
        <v>0</v>
      </c>
      <c r="AT137" s="2">
        <f>'[2]ДС онко'!O138</f>
        <v>0</v>
      </c>
      <c r="AU137" s="2">
        <f>'[2]Протокол №4  '!CH138</f>
        <v>0</v>
      </c>
      <c r="AV137" s="2"/>
      <c r="AW137" s="2">
        <f>'[2]МР АП'!O138</f>
        <v>0</v>
      </c>
      <c r="AX137" s="9">
        <f>'[2]МР КС'!O138</f>
        <v>2100</v>
      </c>
      <c r="AY137" s="2">
        <f>'[2]МР ДС'!O138</f>
        <v>0</v>
      </c>
      <c r="AZ137" s="46"/>
    </row>
    <row r="138" spans="1:52" s="44" customFormat="1" x14ac:dyDescent="0.25">
      <c r="A138" s="12">
        <f t="shared" si="7"/>
        <v>128</v>
      </c>
      <c r="B138" s="62" t="s">
        <v>201</v>
      </c>
      <c r="C138" s="2"/>
      <c r="D138" s="2"/>
      <c r="E138" s="2">
        <f>F138+G138+H138+J138+K138+L138+N138</f>
        <v>0</v>
      </c>
      <c r="F138" s="2"/>
      <c r="G138" s="2"/>
      <c r="H138" s="2"/>
      <c r="I138" s="2"/>
      <c r="J138" s="3">
        <f>'[2]КП пос'!O139</f>
        <v>0</v>
      </c>
      <c r="K138" s="5"/>
      <c r="L138" s="2">
        <f>'[2] Стом проф'!P139</f>
        <v>0</v>
      </c>
      <c r="M138" s="2">
        <f>'[2] Стом проф'!Q139</f>
        <v>0</v>
      </c>
      <c r="N138" s="2">
        <f>'[2]Ак проф'!O139</f>
        <v>0</v>
      </c>
      <c r="O138" s="2">
        <f>'[2]Протокол №4  '!AB139</f>
        <v>0</v>
      </c>
      <c r="P138" s="2">
        <f>Q138+T138+U138+V138+X138+Y138+Z138+AA138+AB138+AC138+AD138+AE138+AF138+AH138+S138</f>
        <v>3800</v>
      </c>
      <c r="Q138" s="2"/>
      <c r="R138" s="16"/>
      <c r="S138" s="16"/>
      <c r="T138" s="3">
        <f>'[2]Кабинет Зрения и Консул.п'!O139</f>
        <v>0</v>
      </c>
      <c r="U138" s="7">
        <f>'[2]Кабинет Зрения и Консул.п'!AC139</f>
        <v>0</v>
      </c>
      <c r="V138" s="2">
        <f>'[2] Стом обращ'!R138:R139</f>
        <v>0</v>
      </c>
      <c r="W138" s="2">
        <f>'[2] Стом обращ'!S139</f>
        <v>0</v>
      </c>
      <c r="X138" s="2">
        <f>'[2]Ак обращ'!O139</f>
        <v>0</v>
      </c>
      <c r="Y138" s="4"/>
      <c r="Z138" s="2">
        <f>'[2]КТ '!O139</f>
        <v>800</v>
      </c>
      <c r="AA138" s="2">
        <f>[2]МРТ!O139</f>
        <v>1000</v>
      </c>
      <c r="AB138" s="2">
        <f>[2]УЗИ!O137</f>
        <v>500</v>
      </c>
      <c r="AC138" s="2">
        <f>[2]Эндоск!O139</f>
        <v>0</v>
      </c>
      <c r="AD138" s="2"/>
      <c r="AE138" s="2">
        <f>[2]Патолог!O139</f>
        <v>1500</v>
      </c>
      <c r="AF138" s="8">
        <f>[2]ТЕСТ!O139</f>
        <v>0</v>
      </c>
      <c r="AG138" s="4">
        <f>'[2]Протокол №4  '!BH139</f>
        <v>0</v>
      </c>
      <c r="AH138" s="2">
        <f>'[2]Протокол №4  '!BI139</f>
        <v>0</v>
      </c>
      <c r="AI138" s="2">
        <f>'[2]Протокол №4  '!BJ139</f>
        <v>0</v>
      </c>
      <c r="AJ138" s="4"/>
      <c r="AK138" s="10"/>
      <c r="AL138" s="10"/>
      <c r="AM138" s="10"/>
      <c r="AN138" s="9">
        <f>AO138+AP138+AQ138</f>
        <v>300</v>
      </c>
      <c r="AO138" s="2">
        <v>300</v>
      </c>
      <c r="AP138" s="2">
        <v>0</v>
      </c>
      <c r="AQ138" s="2"/>
      <c r="AR138" s="2">
        <f>AS138+AT138+AU138</f>
        <v>800</v>
      </c>
      <c r="AS138" s="2">
        <f>'[2]ДС СМП'!O139</f>
        <v>800</v>
      </c>
      <c r="AT138" s="2">
        <f>'[2]ДС онко'!O139</f>
        <v>0</v>
      </c>
      <c r="AU138" s="2">
        <f>'[2]Протокол №4  '!CH139</f>
        <v>0</v>
      </c>
      <c r="AV138" s="2"/>
      <c r="AW138" s="2">
        <f>'[2]МР АП'!O139</f>
        <v>0</v>
      </c>
      <c r="AX138" s="9">
        <f>'[2]МР КС'!O139</f>
        <v>50</v>
      </c>
      <c r="AY138" s="2">
        <f>'[2]МР ДС'!O139</f>
        <v>100</v>
      </c>
      <c r="AZ138" s="46"/>
    </row>
    <row r="139" spans="1:52" s="44" customFormat="1" x14ac:dyDescent="0.25">
      <c r="A139" s="12">
        <f t="shared" si="7"/>
        <v>129</v>
      </c>
      <c r="B139" s="67" t="s">
        <v>202</v>
      </c>
      <c r="C139" s="2"/>
      <c r="D139" s="2"/>
      <c r="E139" s="2">
        <f>F139+G139+H139+J139+K139+L139+N139</f>
        <v>0</v>
      </c>
      <c r="F139" s="2"/>
      <c r="G139" s="2"/>
      <c r="H139" s="2"/>
      <c r="I139" s="2"/>
      <c r="J139" s="4"/>
      <c r="K139" s="5"/>
      <c r="L139" s="2">
        <f>'[2] Стом проф'!P140</f>
        <v>0</v>
      </c>
      <c r="M139" s="2">
        <f>'[2] Стом проф'!Q140</f>
        <v>0</v>
      </c>
      <c r="N139" s="2">
        <f>'[2]Ак проф'!O140</f>
        <v>0</v>
      </c>
      <c r="O139" s="2">
        <f>'[2]Протокол №4  '!AB140</f>
        <v>0</v>
      </c>
      <c r="P139" s="2">
        <f>Q139+T139+U139+V139+X139+Y139+Z139+AA139+AB139+AC139+AD139+AE139+AF139+AH139+S139</f>
        <v>0</v>
      </c>
      <c r="Q139" s="2"/>
      <c r="R139" s="16"/>
      <c r="S139" s="16"/>
      <c r="T139" s="3">
        <f>'[2]Кабинет Зрения и Консул.п'!O140</f>
        <v>0</v>
      </c>
      <c r="U139" s="7">
        <f>'[2]Кабинет Зрения и Консул.п'!AC140</f>
        <v>0</v>
      </c>
      <c r="V139" s="2">
        <f>'[2] Стом обращ'!R139:R140</f>
        <v>0</v>
      </c>
      <c r="W139" s="2">
        <f>'[2] Стом обращ'!S140</f>
        <v>0</v>
      </c>
      <c r="X139" s="2">
        <f>'[2]Ак обращ'!O140</f>
        <v>0</v>
      </c>
      <c r="Y139" s="3"/>
      <c r="Z139" s="2">
        <f>'[2]КТ '!O140</f>
        <v>0</v>
      </c>
      <c r="AA139" s="2">
        <f>[2]МРТ!O140</f>
        <v>0</v>
      </c>
      <c r="AB139" s="2">
        <f>[2]УЗИ!O138</f>
        <v>0</v>
      </c>
      <c r="AC139" s="2">
        <f>[2]Эндоск!O140</f>
        <v>0</v>
      </c>
      <c r="AD139" s="2"/>
      <c r="AE139" s="2">
        <f>[2]Патолог!O140</f>
        <v>0</v>
      </c>
      <c r="AF139" s="8">
        <f>[2]ТЕСТ!O140</f>
        <v>0</v>
      </c>
      <c r="AG139" s="4">
        <f>'[2]Протокол №4  '!BH140</f>
        <v>0</v>
      </c>
      <c r="AH139" s="2">
        <f>'[2]Протокол №4  '!BI140</f>
        <v>0</v>
      </c>
      <c r="AI139" s="2">
        <f>'[2]Протокол №4  '!BJ140</f>
        <v>0</v>
      </c>
      <c r="AJ139" s="4"/>
      <c r="AK139" s="10"/>
      <c r="AL139" s="10"/>
      <c r="AM139" s="10"/>
      <c r="AN139" s="9">
        <f>AO139+AP139+AQ139</f>
        <v>210</v>
      </c>
      <c r="AO139" s="2">
        <v>210</v>
      </c>
      <c r="AP139" s="2">
        <v>0</v>
      </c>
      <c r="AQ139" s="2"/>
      <c r="AR139" s="2">
        <f>AS139+AT139+AU139</f>
        <v>100</v>
      </c>
      <c r="AS139" s="2">
        <f>'[2]ДС СМП'!O140</f>
        <v>100</v>
      </c>
      <c r="AT139" s="2">
        <f>'[2]ДС онко'!O140</f>
        <v>0</v>
      </c>
      <c r="AU139" s="2">
        <f>'[2]Протокол №4  '!CH140</f>
        <v>0</v>
      </c>
      <c r="AV139" s="2"/>
      <c r="AW139" s="2">
        <f>'[2]МР АП'!O140</f>
        <v>0</v>
      </c>
      <c r="AX139" s="9">
        <f>'[2]МР КС'!O140</f>
        <v>270</v>
      </c>
      <c r="AY139" s="2">
        <f>'[2]МР ДС'!O140</f>
        <v>100</v>
      </c>
      <c r="AZ139" s="46"/>
    </row>
    <row r="140" spans="1:52" s="44" customFormat="1" ht="42.75" customHeight="1" x14ac:dyDescent="0.25">
      <c r="A140" s="12">
        <f t="shared" si="7"/>
        <v>130</v>
      </c>
      <c r="B140" s="62" t="s">
        <v>203</v>
      </c>
      <c r="C140" s="2"/>
      <c r="D140" s="2"/>
      <c r="E140" s="2">
        <f>F140+G140+H140+J140+K140+L140+N140</f>
        <v>0</v>
      </c>
      <c r="F140" s="2"/>
      <c r="G140" s="2"/>
      <c r="H140" s="2"/>
      <c r="I140" s="2"/>
      <c r="J140" s="4"/>
      <c r="K140" s="5"/>
      <c r="L140" s="2">
        <f>'[2] Стом проф'!P141</f>
        <v>0</v>
      </c>
      <c r="M140" s="2">
        <f>'[2] Стом проф'!Q141</f>
        <v>0</v>
      </c>
      <c r="N140" s="2">
        <f>'[2]Ак проф'!O141</f>
        <v>0</v>
      </c>
      <c r="O140" s="2">
        <f>'[2]Протокол №4  '!AB141</f>
        <v>0</v>
      </c>
      <c r="P140" s="2">
        <f>Q140+T140+U140+V140+X140+Y140+Z140+AA140+AB140+AC140+AD140+AE140+AF140+AH140+S140</f>
        <v>0</v>
      </c>
      <c r="Q140" s="2"/>
      <c r="R140" s="16"/>
      <c r="S140" s="16"/>
      <c r="T140" s="3">
        <f>'[2]Кабинет Зрения и Консул.п'!O141</f>
        <v>0</v>
      </c>
      <c r="U140" s="7">
        <f>'[2]Кабинет Зрения и Консул.п'!AC141</f>
        <v>0</v>
      </c>
      <c r="V140" s="2">
        <f>'[2] Стом обращ'!R140:R141</f>
        <v>0</v>
      </c>
      <c r="W140" s="2">
        <f>'[2] Стом обращ'!S141</f>
        <v>0</v>
      </c>
      <c r="X140" s="2">
        <f>'[2]Ак обращ'!O141</f>
        <v>0</v>
      </c>
      <c r="Y140" s="4"/>
      <c r="Z140" s="2">
        <f>'[2]КТ '!O141</f>
        <v>0</v>
      </c>
      <c r="AA140" s="2">
        <f>[2]МРТ!O141</f>
        <v>0</v>
      </c>
      <c r="AB140" s="2">
        <f>[2]УЗИ!O139</f>
        <v>0</v>
      </c>
      <c r="AC140" s="2">
        <f>[2]Эндоск!O141</f>
        <v>0</v>
      </c>
      <c r="AD140" s="2"/>
      <c r="AE140" s="2">
        <f>[2]Патолог!O141</f>
        <v>0</v>
      </c>
      <c r="AF140" s="8">
        <f>[2]ТЕСТ!O141</f>
        <v>0</v>
      </c>
      <c r="AG140" s="4">
        <f>'[2]Протокол №4  '!BH141</f>
        <v>0</v>
      </c>
      <c r="AH140" s="2">
        <f>'[2]Протокол №4  '!BI141</f>
        <v>0</v>
      </c>
      <c r="AI140" s="2">
        <f>'[2]Протокол №4  '!BJ141</f>
        <v>0</v>
      </c>
      <c r="AJ140" s="4"/>
      <c r="AK140" s="10"/>
      <c r="AL140" s="10"/>
      <c r="AM140" s="10"/>
      <c r="AN140" s="9">
        <f>AO140+AP140+AQ140</f>
        <v>570</v>
      </c>
      <c r="AO140" s="2">
        <v>570</v>
      </c>
      <c r="AP140" s="2"/>
      <c r="AQ140" s="2"/>
      <c r="AR140" s="2">
        <f>AS140+AT140+AU140</f>
        <v>0</v>
      </c>
      <c r="AS140" s="2">
        <f>'[2]ДС СМП'!O141</f>
        <v>0</v>
      </c>
      <c r="AT140" s="2">
        <f>'[2]ДС онко'!O141</f>
        <v>0</v>
      </c>
      <c r="AU140" s="2">
        <f>'[2]Протокол №4  '!CH141</f>
        <v>0</v>
      </c>
      <c r="AV140" s="2"/>
      <c r="AW140" s="2">
        <f>'[2]МР АП'!O141</f>
        <v>0</v>
      </c>
      <c r="AX140" s="9">
        <f>'[2]МР КС'!O141</f>
        <v>180</v>
      </c>
      <c r="AY140" s="2">
        <f>'[2]МР ДС'!O141</f>
        <v>0</v>
      </c>
      <c r="AZ140" s="46"/>
    </row>
    <row r="141" spans="1:52" s="44" customFormat="1" x14ac:dyDescent="0.25">
      <c r="A141" s="12">
        <f t="shared" si="7"/>
        <v>131</v>
      </c>
      <c r="B141" s="62" t="s">
        <v>204</v>
      </c>
      <c r="C141" s="2"/>
      <c r="D141" s="2"/>
      <c r="E141" s="2">
        <f>F141+G141+H141+J141+K141+L141+N141</f>
        <v>0</v>
      </c>
      <c r="F141" s="2"/>
      <c r="G141" s="2"/>
      <c r="H141" s="2"/>
      <c r="I141" s="2"/>
      <c r="J141" s="4"/>
      <c r="K141" s="5"/>
      <c r="L141" s="2">
        <f>'[2] Стом проф'!P142</f>
        <v>0</v>
      </c>
      <c r="M141" s="2">
        <f>'[2] Стом проф'!Q142</f>
        <v>0</v>
      </c>
      <c r="N141" s="2">
        <f>'[2]Ак проф'!O142</f>
        <v>0</v>
      </c>
      <c r="O141" s="2">
        <f>'[2]Протокол №4  '!AB142</f>
        <v>0</v>
      </c>
      <c r="P141" s="2">
        <f>Q141+T141+U141+V141+X141+Y141+Z141+AA141+AB141+AC141+AD141+AE141+AF141+AH141+S141</f>
        <v>0</v>
      </c>
      <c r="Q141" s="2"/>
      <c r="R141" s="16"/>
      <c r="S141" s="16"/>
      <c r="T141" s="3">
        <f>'[2]Кабинет Зрения и Консул.п'!O142</f>
        <v>0</v>
      </c>
      <c r="U141" s="7">
        <f>'[2]Кабинет Зрения и Консул.п'!AC142</f>
        <v>0</v>
      </c>
      <c r="V141" s="2">
        <f>'[2] Стом обращ'!R141:R142</f>
        <v>0</v>
      </c>
      <c r="W141" s="2">
        <f>'[2] Стом обращ'!S142</f>
        <v>0</v>
      </c>
      <c r="X141" s="2">
        <f>'[2]Ак обращ'!O142</f>
        <v>0</v>
      </c>
      <c r="Y141" s="4"/>
      <c r="Z141" s="2">
        <f>'[2]КТ '!O142</f>
        <v>0</v>
      </c>
      <c r="AA141" s="2">
        <f>[2]МРТ!O142</f>
        <v>0</v>
      </c>
      <c r="AB141" s="2">
        <f>[2]УЗИ!O140</f>
        <v>0</v>
      </c>
      <c r="AC141" s="2">
        <f>[2]Эндоск!O142</f>
        <v>0</v>
      </c>
      <c r="AD141" s="2"/>
      <c r="AE141" s="2">
        <f>[2]Патолог!O142</f>
        <v>0</v>
      </c>
      <c r="AF141" s="8">
        <f>[2]ТЕСТ!O142</f>
        <v>0</v>
      </c>
      <c r="AG141" s="4">
        <f>'[2]Протокол №4  '!BH142</f>
        <v>0</v>
      </c>
      <c r="AH141" s="2">
        <f>'[2]Протокол №4  '!BI142</f>
        <v>0</v>
      </c>
      <c r="AI141" s="2">
        <f>'[2]Протокол №4  '!BJ142</f>
        <v>0</v>
      </c>
      <c r="AJ141" s="4"/>
      <c r="AK141" s="10"/>
      <c r="AL141" s="10"/>
      <c r="AM141" s="10"/>
      <c r="AN141" s="9">
        <f>AO141+AP141+AQ141</f>
        <v>0</v>
      </c>
      <c r="AO141" s="2">
        <v>0</v>
      </c>
      <c r="AP141" s="2"/>
      <c r="AQ141" s="2"/>
      <c r="AR141" s="2">
        <f>AS141+AT141+AU141</f>
        <v>0</v>
      </c>
      <c r="AS141" s="2">
        <f>'[2]ДС СМП'!O142</f>
        <v>0</v>
      </c>
      <c r="AT141" s="2">
        <f>'[2]ДС онко'!O142</f>
        <v>0</v>
      </c>
      <c r="AU141" s="2">
        <f>'[2]Протокол №4  '!CH142</f>
        <v>0</v>
      </c>
      <c r="AV141" s="2"/>
      <c r="AW141" s="2">
        <f>'[2]МР АП'!O142</f>
        <v>0</v>
      </c>
      <c r="AX141" s="9">
        <f>'[2]МР КС'!O142</f>
        <v>20</v>
      </c>
      <c r="AY141" s="2">
        <f>'[2]МР ДС'!O142</f>
        <v>320</v>
      </c>
      <c r="AZ141" s="46"/>
    </row>
    <row r="142" spans="1:52" s="44" customFormat="1" ht="56.25" x14ac:dyDescent="0.25">
      <c r="A142" s="12">
        <f t="shared" si="7"/>
        <v>132</v>
      </c>
      <c r="B142" s="62" t="s">
        <v>205</v>
      </c>
      <c r="C142" s="2"/>
      <c r="D142" s="2"/>
      <c r="E142" s="2">
        <f>F142+G142+H142+J142+K142+L142+N142</f>
        <v>0</v>
      </c>
      <c r="F142" s="2"/>
      <c r="G142" s="2"/>
      <c r="H142" s="2"/>
      <c r="I142" s="2"/>
      <c r="J142" s="4"/>
      <c r="K142" s="5"/>
      <c r="L142" s="2">
        <f>'[2] Стом проф'!P143</f>
        <v>0</v>
      </c>
      <c r="M142" s="2">
        <f>'[2] Стом проф'!Q143</f>
        <v>0</v>
      </c>
      <c r="N142" s="2">
        <f>'[2]Ак проф'!O143</f>
        <v>0</v>
      </c>
      <c r="O142" s="2">
        <f>'[2]Протокол №4  '!AB143</f>
        <v>0</v>
      </c>
      <c r="P142" s="2">
        <f>Q142+T142+U142+V142+X142+Y142+Z142+AA142+AB142+AC142+AD142+AE142+AF142+AH142+S142</f>
        <v>0</v>
      </c>
      <c r="Q142" s="2"/>
      <c r="R142" s="16"/>
      <c r="S142" s="16"/>
      <c r="T142" s="3">
        <f>'[2]Кабинет Зрения и Консул.п'!O143</f>
        <v>0</v>
      </c>
      <c r="U142" s="7">
        <f>'[2]Кабинет Зрения и Консул.п'!AC143</f>
        <v>0</v>
      </c>
      <c r="V142" s="2">
        <f>'[2] Стом обращ'!R142:R143</f>
        <v>0</v>
      </c>
      <c r="W142" s="2">
        <f>'[2] Стом обращ'!S143</f>
        <v>0</v>
      </c>
      <c r="X142" s="2">
        <f>'[2]Ак обращ'!O143</f>
        <v>0</v>
      </c>
      <c r="Y142" s="4"/>
      <c r="Z142" s="2">
        <f>'[2]КТ '!O143</f>
        <v>0</v>
      </c>
      <c r="AA142" s="2">
        <f>[2]МРТ!O143</f>
        <v>0</v>
      </c>
      <c r="AB142" s="2">
        <f>[2]УЗИ!O141</f>
        <v>0</v>
      </c>
      <c r="AC142" s="2">
        <f>[2]Эндоск!O143</f>
        <v>0</v>
      </c>
      <c r="AD142" s="2"/>
      <c r="AE142" s="2">
        <f>[2]Патолог!O143</f>
        <v>0</v>
      </c>
      <c r="AF142" s="8">
        <f>[2]ТЕСТ!O143</f>
        <v>0</v>
      </c>
      <c r="AG142" s="4">
        <f>'[2]Протокол №4  '!BH143</f>
        <v>0</v>
      </c>
      <c r="AH142" s="2">
        <f>'[2]Протокол №4  '!BI143</f>
        <v>0</v>
      </c>
      <c r="AI142" s="2">
        <f>'[2]Протокол №4  '!BJ143</f>
        <v>0</v>
      </c>
      <c r="AJ142" s="4"/>
      <c r="AK142" s="10"/>
      <c r="AL142" s="10"/>
      <c r="AM142" s="10"/>
      <c r="AN142" s="9">
        <f>AO142+AP142+AQ142</f>
        <v>0</v>
      </c>
      <c r="AO142" s="2">
        <v>0</v>
      </c>
      <c r="AP142" s="2"/>
      <c r="AQ142" s="2"/>
      <c r="AR142" s="2">
        <f>AS142+AT142+AU142</f>
        <v>0</v>
      </c>
      <c r="AS142" s="2">
        <f>'[2]ДС СМП'!O143</f>
        <v>0</v>
      </c>
      <c r="AT142" s="2">
        <f>'[2]ДС онко'!O143</f>
        <v>0</v>
      </c>
      <c r="AU142" s="2">
        <f>'[2]Протокол №4  '!CH143</f>
        <v>0</v>
      </c>
      <c r="AV142" s="2"/>
      <c r="AW142" s="2">
        <f>'[2]МР АП'!O143</f>
        <v>0</v>
      </c>
      <c r="AX142" s="9">
        <f>'[2]МР КС'!O143</f>
        <v>0</v>
      </c>
      <c r="AY142" s="2">
        <f>'[2]МР ДС'!O143</f>
        <v>40</v>
      </c>
      <c r="AZ142" s="46"/>
    </row>
    <row r="143" spans="1:52" s="44" customFormat="1" ht="23.25" customHeight="1" x14ac:dyDescent="0.25">
      <c r="A143" s="12">
        <f t="shared" si="7"/>
        <v>133</v>
      </c>
      <c r="B143" s="62" t="s">
        <v>206</v>
      </c>
      <c r="C143" s="2"/>
      <c r="D143" s="2"/>
      <c r="E143" s="2">
        <f>F143+G143+H143+J143+K143+L143+N143</f>
        <v>0</v>
      </c>
      <c r="F143" s="2"/>
      <c r="G143" s="2"/>
      <c r="H143" s="2"/>
      <c r="I143" s="2"/>
      <c r="J143" s="4"/>
      <c r="K143" s="5"/>
      <c r="L143" s="2">
        <f>'[2] Стом проф'!P144</f>
        <v>0</v>
      </c>
      <c r="M143" s="2">
        <f>'[2] Стом проф'!Q144</f>
        <v>0</v>
      </c>
      <c r="N143" s="2">
        <f>'[2]Ак проф'!O144</f>
        <v>0</v>
      </c>
      <c r="O143" s="2">
        <f>'[2]Протокол №4  '!AB144</f>
        <v>0</v>
      </c>
      <c r="P143" s="2">
        <f>Q143+T143+U143+V143+X143+Y143+Z143+AA143+AB143+AC143+AD143+AE143+AF143+AH143+S143</f>
        <v>0</v>
      </c>
      <c r="Q143" s="2"/>
      <c r="R143" s="16"/>
      <c r="S143" s="16"/>
      <c r="T143" s="3">
        <f>'[2]Кабинет Зрения и Консул.п'!O144</f>
        <v>0</v>
      </c>
      <c r="U143" s="7">
        <f>'[2]Кабинет Зрения и Консул.п'!AC144</f>
        <v>0</v>
      </c>
      <c r="V143" s="2">
        <f>'[2] Стом обращ'!R143:R144</f>
        <v>0</v>
      </c>
      <c r="W143" s="2">
        <f>'[2] Стом обращ'!S144</f>
        <v>0</v>
      </c>
      <c r="X143" s="2">
        <f>'[2]Ак обращ'!O144</f>
        <v>0</v>
      </c>
      <c r="Y143" s="4"/>
      <c r="Z143" s="2">
        <f>'[2]КТ '!O144</f>
        <v>0</v>
      </c>
      <c r="AA143" s="2">
        <f>[2]МРТ!O144</f>
        <v>0</v>
      </c>
      <c r="AB143" s="2">
        <f>[2]УЗИ!O142</f>
        <v>0</v>
      </c>
      <c r="AC143" s="2">
        <f>[2]Эндоск!O144</f>
        <v>0</v>
      </c>
      <c r="AD143" s="2"/>
      <c r="AE143" s="2">
        <f>[2]Патолог!O144</f>
        <v>0</v>
      </c>
      <c r="AF143" s="8">
        <f>[2]ТЕСТ!O144</f>
        <v>0</v>
      </c>
      <c r="AG143" s="4">
        <f>'[2]Протокол №4  '!BH144</f>
        <v>0</v>
      </c>
      <c r="AH143" s="2">
        <f>'[2]Протокол №4  '!BI144</f>
        <v>0</v>
      </c>
      <c r="AI143" s="2">
        <f>'[2]Протокол №4  '!BJ144</f>
        <v>0</v>
      </c>
      <c r="AJ143" s="4"/>
      <c r="AK143" s="10"/>
      <c r="AL143" s="10"/>
      <c r="AM143" s="10"/>
      <c r="AN143" s="9">
        <f>AO143+AP143+AQ143</f>
        <v>0</v>
      </c>
      <c r="AO143" s="2">
        <v>0</v>
      </c>
      <c r="AP143" s="2"/>
      <c r="AQ143" s="2"/>
      <c r="AR143" s="2">
        <f>AS143+AT143+AU143</f>
        <v>300</v>
      </c>
      <c r="AS143" s="2">
        <f>'[2]ДС СМП'!O144</f>
        <v>300</v>
      </c>
      <c r="AT143" s="2">
        <f>'[2]ДС онко'!O144</f>
        <v>0</v>
      </c>
      <c r="AU143" s="2">
        <f>'[2]Протокол №4  '!CH144</f>
        <v>0</v>
      </c>
      <c r="AV143" s="2"/>
      <c r="AW143" s="2">
        <f>'[2]МР АП'!O144</f>
        <v>200</v>
      </c>
      <c r="AX143" s="9">
        <f>'[2]МР КС'!O144</f>
        <v>0</v>
      </c>
      <c r="AY143" s="2">
        <f>'[2]МР ДС'!O144</f>
        <v>690</v>
      </c>
      <c r="AZ143" s="46"/>
    </row>
    <row r="144" spans="1:52" s="44" customFormat="1" ht="26.25" customHeight="1" x14ac:dyDescent="0.25">
      <c r="A144" s="12">
        <f t="shared" si="7"/>
        <v>134</v>
      </c>
      <c r="B144" s="68" t="s">
        <v>207</v>
      </c>
      <c r="C144" s="2"/>
      <c r="D144" s="2"/>
      <c r="E144" s="2">
        <f>F144+G144+H144+J144+K144+L144+N144</f>
        <v>0</v>
      </c>
      <c r="F144" s="2"/>
      <c r="G144" s="2"/>
      <c r="H144" s="2"/>
      <c r="I144" s="2"/>
      <c r="J144" s="4"/>
      <c r="K144" s="5"/>
      <c r="L144" s="2">
        <f>'[2] Стом проф'!P145</f>
        <v>0</v>
      </c>
      <c r="M144" s="2">
        <f>'[2] Стом проф'!Q145</f>
        <v>0</v>
      </c>
      <c r="N144" s="2">
        <f>'[2]Ак проф'!O145</f>
        <v>0</v>
      </c>
      <c r="O144" s="2">
        <f>'[2]Протокол №4  '!AB145</f>
        <v>0</v>
      </c>
      <c r="P144" s="2">
        <f>Q144+T144+U144+V144+X144+Y144+Z144+AA144+AB144+AC144+AD144+AE144+AF144+AH144+S144</f>
        <v>0</v>
      </c>
      <c r="Q144" s="2"/>
      <c r="R144" s="16"/>
      <c r="S144" s="16"/>
      <c r="T144" s="3">
        <f>'[2]Кабинет Зрения и Консул.п'!O145</f>
        <v>0</v>
      </c>
      <c r="U144" s="7">
        <f>'[2]Кабинет Зрения и Консул.п'!AC145</f>
        <v>0</v>
      </c>
      <c r="V144" s="2">
        <f>'[2] Стом обращ'!R144:R145</f>
        <v>0</v>
      </c>
      <c r="W144" s="2">
        <f>'[2] Стом обращ'!S145</f>
        <v>0</v>
      </c>
      <c r="X144" s="2">
        <f>'[2]Ак обращ'!O145</f>
        <v>0</v>
      </c>
      <c r="Y144" s="4"/>
      <c r="Z144" s="2">
        <f>'[2]КТ '!O145</f>
        <v>0</v>
      </c>
      <c r="AA144" s="2">
        <f>[2]МРТ!O145</f>
        <v>0</v>
      </c>
      <c r="AB144" s="2">
        <f>[2]УЗИ!O143</f>
        <v>0</v>
      </c>
      <c r="AC144" s="2">
        <f>[2]Эндоск!O145</f>
        <v>0</v>
      </c>
      <c r="AD144" s="2"/>
      <c r="AE144" s="2">
        <f>[2]Патолог!O145</f>
        <v>0</v>
      </c>
      <c r="AF144" s="8">
        <f>[2]ТЕСТ!O145</f>
        <v>0</v>
      </c>
      <c r="AG144" s="4">
        <f>'[2]Протокол №4  '!BH145</f>
        <v>0</v>
      </c>
      <c r="AH144" s="2">
        <f>'[2]Протокол №4  '!BI145</f>
        <v>0</v>
      </c>
      <c r="AI144" s="2">
        <f>'[2]Протокол №4  '!BJ145</f>
        <v>0</v>
      </c>
      <c r="AJ144" s="4"/>
      <c r="AK144" s="10"/>
      <c r="AL144" s="10"/>
      <c r="AM144" s="10"/>
      <c r="AN144" s="9">
        <f>AO144+AP144+AQ144</f>
        <v>0</v>
      </c>
      <c r="AO144" s="2">
        <v>0</v>
      </c>
      <c r="AP144" s="2"/>
      <c r="AQ144" s="2"/>
      <c r="AR144" s="2">
        <f>AS144+AT144+AU144</f>
        <v>0</v>
      </c>
      <c r="AS144" s="2">
        <f>'[2]ДС СМП'!O145</f>
        <v>0</v>
      </c>
      <c r="AT144" s="2"/>
      <c r="AU144" s="2">
        <f>'[2]Протокол №4  '!CH145</f>
        <v>0</v>
      </c>
      <c r="AV144" s="2"/>
      <c r="AW144" s="2">
        <f>'[2]МР АП'!O145</f>
        <v>0</v>
      </c>
      <c r="AX144" s="9">
        <f>'[2]МР КС'!O145</f>
        <v>100</v>
      </c>
      <c r="AY144" s="2">
        <f>'[2]МР ДС'!O145</f>
        <v>0</v>
      </c>
      <c r="AZ144" s="46"/>
    </row>
    <row r="145" spans="1:52" s="44" customFormat="1" ht="75" x14ac:dyDescent="0.25">
      <c r="A145" s="12">
        <f t="shared" si="7"/>
        <v>135</v>
      </c>
      <c r="B145" s="66" t="s">
        <v>208</v>
      </c>
      <c r="C145" s="2"/>
      <c r="D145" s="2"/>
      <c r="E145" s="2">
        <f>F145+G145+H145+J145+K145+L145+N145</f>
        <v>0</v>
      </c>
      <c r="F145" s="2"/>
      <c r="G145" s="2"/>
      <c r="H145" s="2"/>
      <c r="I145" s="2"/>
      <c r="J145" s="4"/>
      <c r="K145" s="5"/>
      <c r="L145" s="2">
        <f>'[2] Стом проф'!P146</f>
        <v>0</v>
      </c>
      <c r="M145" s="2">
        <f>'[2] Стом проф'!Q146</f>
        <v>0</v>
      </c>
      <c r="N145" s="2">
        <f>'[2]Ак проф'!O146</f>
        <v>0</v>
      </c>
      <c r="O145" s="2">
        <f>'[2]Протокол №4  '!AB146</f>
        <v>0</v>
      </c>
      <c r="P145" s="2">
        <f>Q145+T145+U145+V145+X145+Y145+Z145+AA145+AB145+AC145+AD145+AE145+AF145+AH145+S145</f>
        <v>0</v>
      </c>
      <c r="Q145" s="2"/>
      <c r="R145" s="16"/>
      <c r="S145" s="16"/>
      <c r="T145" s="3">
        <f>'[2]Кабинет Зрения и Консул.п'!O146</f>
        <v>0</v>
      </c>
      <c r="U145" s="7">
        <f>'[2]Кабинет Зрения и Консул.п'!AC146</f>
        <v>0</v>
      </c>
      <c r="V145" s="2">
        <f>'[2] Стом обращ'!R145:R146</f>
        <v>0</v>
      </c>
      <c r="W145" s="2">
        <f>'[2] Стом обращ'!S146</f>
        <v>0</v>
      </c>
      <c r="X145" s="2">
        <f>'[2]Ак обращ'!O146</f>
        <v>0</v>
      </c>
      <c r="Y145" s="3"/>
      <c r="Z145" s="2">
        <f>'[2]КТ '!O146</f>
        <v>0</v>
      </c>
      <c r="AA145" s="2">
        <f>[2]МРТ!O146</f>
        <v>0</v>
      </c>
      <c r="AB145" s="2">
        <f>[2]УЗИ!O144</f>
        <v>0</v>
      </c>
      <c r="AC145" s="2">
        <f>[2]Эндоск!O146</f>
        <v>0</v>
      </c>
      <c r="AD145" s="2"/>
      <c r="AE145" s="2">
        <f>[2]Патолог!O146</f>
        <v>0</v>
      </c>
      <c r="AF145" s="8">
        <f>[2]ТЕСТ!O146</f>
        <v>0</v>
      </c>
      <c r="AG145" s="4">
        <f>'[2]Протокол №4  '!BH146</f>
        <v>0</v>
      </c>
      <c r="AH145" s="2">
        <f>'[2]Протокол №4  '!BI146</f>
        <v>0</v>
      </c>
      <c r="AI145" s="2">
        <f>'[2]Протокол №4  '!BJ146</f>
        <v>0</v>
      </c>
      <c r="AJ145" s="4"/>
      <c r="AK145" s="10"/>
      <c r="AL145" s="10"/>
      <c r="AM145" s="10"/>
      <c r="AN145" s="9">
        <f>AO145+AP145+AQ145</f>
        <v>0</v>
      </c>
      <c r="AO145" s="2">
        <v>0</v>
      </c>
      <c r="AP145" s="2"/>
      <c r="AQ145" s="2"/>
      <c r="AR145" s="2">
        <f>AS145+AT145+AU145</f>
        <v>0</v>
      </c>
      <c r="AS145" s="2">
        <f>'[2]ДС СМП'!O146</f>
        <v>0</v>
      </c>
      <c r="AT145" s="2"/>
      <c r="AU145" s="2">
        <f>'[2]Протокол №4  '!CH146</f>
        <v>0</v>
      </c>
      <c r="AV145" s="2"/>
      <c r="AW145" s="2">
        <f>'[2]МР АП'!O146</f>
        <v>820</v>
      </c>
      <c r="AX145" s="9">
        <f>'[2]МР КС'!O146</f>
        <v>0</v>
      </c>
      <c r="AY145" s="2">
        <f>'[2]МР ДС'!O146</f>
        <v>0</v>
      </c>
      <c r="AZ145" s="46"/>
    </row>
    <row r="146" spans="1:52" s="44" customFormat="1" x14ac:dyDescent="0.25">
      <c r="A146" s="12">
        <f t="shared" si="7"/>
        <v>136</v>
      </c>
      <c r="B146" s="68" t="s">
        <v>209</v>
      </c>
      <c r="C146" s="2"/>
      <c r="D146" s="2"/>
      <c r="E146" s="2">
        <f>F146+G146+H146+J146+K146+L146+N146</f>
        <v>4447</v>
      </c>
      <c r="F146" s="2"/>
      <c r="G146" s="2"/>
      <c r="H146" s="2"/>
      <c r="I146" s="2"/>
      <c r="J146" s="4"/>
      <c r="K146" s="5"/>
      <c r="L146" s="2">
        <f>'[2] Стом проф'!P147</f>
        <v>125</v>
      </c>
      <c r="M146" s="2">
        <f>'[2] Стом проф'!Q147</f>
        <v>499</v>
      </c>
      <c r="N146" s="2">
        <f>'[2]Ак проф'!O147</f>
        <v>4322</v>
      </c>
      <c r="O146" s="2">
        <f>'[2]Протокол №4  '!AB147</f>
        <v>0</v>
      </c>
      <c r="P146" s="2">
        <f>Q146+T146+U146+V146+X146+Y146+Z146+AA146+AB146+AC146+AD146+AE146+AF146+AH146+S146</f>
        <v>1468</v>
      </c>
      <c r="Q146" s="2"/>
      <c r="R146" s="16"/>
      <c r="S146" s="16"/>
      <c r="T146" s="3">
        <f>'[2]Кабинет Зрения и Консул.п'!O147</f>
        <v>0</v>
      </c>
      <c r="U146" s="7">
        <f>'[2]Кабинет Зрения и Консул.п'!AC147</f>
        <v>0</v>
      </c>
      <c r="V146" s="2">
        <f>'[2] Стом обращ'!R146:R147</f>
        <v>0</v>
      </c>
      <c r="W146" s="2">
        <f>'[2] Стом обращ'!S147</f>
        <v>17386</v>
      </c>
      <c r="X146" s="2">
        <f>'[2]Ак обращ'!O147</f>
        <v>668</v>
      </c>
      <c r="Y146" s="3"/>
      <c r="Z146" s="2">
        <f>'[2]КТ '!O147</f>
        <v>800</v>
      </c>
      <c r="AA146" s="2">
        <f>[2]МРТ!O147</f>
        <v>0</v>
      </c>
      <c r="AB146" s="2">
        <f>[2]УЗИ!O145</f>
        <v>0</v>
      </c>
      <c r="AC146" s="2">
        <f>[2]Эндоск!O147</f>
        <v>0</v>
      </c>
      <c r="AD146" s="2"/>
      <c r="AE146" s="2">
        <f>[2]Патолог!O147</f>
        <v>0</v>
      </c>
      <c r="AF146" s="8">
        <f>[2]ТЕСТ!O147</f>
        <v>0</v>
      </c>
      <c r="AG146" s="4">
        <f>'[2]Протокол №4  '!BH147</f>
        <v>0</v>
      </c>
      <c r="AH146" s="2">
        <f>'[2]Протокол №4  '!BI147</f>
        <v>0</v>
      </c>
      <c r="AI146" s="2">
        <f>'[2]Протокол №4  '!BJ147</f>
        <v>0</v>
      </c>
      <c r="AJ146" s="4"/>
      <c r="AK146" s="10"/>
      <c r="AL146" s="10"/>
      <c r="AM146" s="10"/>
      <c r="AN146" s="9">
        <f>AO146+AP146+AQ146</f>
        <v>0</v>
      </c>
      <c r="AO146" s="2">
        <v>0</v>
      </c>
      <c r="AP146" s="2"/>
      <c r="AQ146" s="2"/>
      <c r="AR146" s="2">
        <f>AS146+AT146+AU146</f>
        <v>300</v>
      </c>
      <c r="AS146" s="2">
        <f>'[2]ДС СМП'!O147</f>
        <v>300</v>
      </c>
      <c r="AT146" s="2"/>
      <c r="AU146" s="2">
        <f>'[2]Протокол №4  '!CH147</f>
        <v>0</v>
      </c>
      <c r="AV146" s="2"/>
      <c r="AW146" s="2">
        <f>'[2]МР АП'!O147</f>
        <v>100</v>
      </c>
      <c r="AX146" s="9">
        <f>'[2]МР КС'!O147</f>
        <v>0</v>
      </c>
      <c r="AY146" s="2">
        <f>'[2]МР ДС'!O147</f>
        <v>0</v>
      </c>
      <c r="AZ146" s="46"/>
    </row>
    <row r="147" spans="1:52" s="44" customFormat="1" x14ac:dyDescent="0.25">
      <c r="A147" s="12">
        <f t="shared" si="7"/>
        <v>137</v>
      </c>
      <c r="B147" s="62" t="s">
        <v>210</v>
      </c>
      <c r="C147" s="2"/>
      <c r="D147" s="2"/>
      <c r="E147" s="2">
        <f>F147+G147+H147+J147+K147+L147+N147</f>
        <v>125</v>
      </c>
      <c r="F147" s="2"/>
      <c r="G147" s="2"/>
      <c r="H147" s="2"/>
      <c r="I147" s="2"/>
      <c r="J147" s="4"/>
      <c r="K147" s="5"/>
      <c r="L147" s="2">
        <f>'[2] Стом проф'!P148</f>
        <v>125</v>
      </c>
      <c r="M147" s="2">
        <f>'[2] Стом проф'!Q148</f>
        <v>499</v>
      </c>
      <c r="N147" s="2">
        <f>'[2]Ак проф'!O148</f>
        <v>0</v>
      </c>
      <c r="O147" s="2">
        <f>'[2]Протокол №4  '!AB148</f>
        <v>0</v>
      </c>
      <c r="P147" s="2">
        <f>Q147+T147+U147+V147+X147+Y147+Z147+AA147+AB147+AC147+AD147+AE147+AF147+AH147+S147</f>
        <v>1850</v>
      </c>
      <c r="Q147" s="2"/>
      <c r="R147" s="16"/>
      <c r="S147" s="16"/>
      <c r="T147" s="3">
        <f>'[2]Кабинет Зрения и Консул.п'!O148</f>
        <v>0</v>
      </c>
      <c r="U147" s="7">
        <f>'[2]Кабинет Зрения и Консул.п'!AC148</f>
        <v>0</v>
      </c>
      <c r="V147" s="2">
        <f>'[2] Стом обращ'!R147:R148</f>
        <v>1850</v>
      </c>
      <c r="W147" s="2">
        <f>'[2] Стом обращ'!S148</f>
        <v>17386</v>
      </c>
      <c r="X147" s="2">
        <f>'[2]Ак обращ'!O148</f>
        <v>0</v>
      </c>
      <c r="Y147" s="3"/>
      <c r="Z147" s="2">
        <f>'[2]КТ '!O148</f>
        <v>0</v>
      </c>
      <c r="AA147" s="2">
        <f>[2]МРТ!O148</f>
        <v>0</v>
      </c>
      <c r="AB147" s="2">
        <f>[2]УЗИ!O146</f>
        <v>0</v>
      </c>
      <c r="AC147" s="2">
        <f>[2]Эндоск!O148</f>
        <v>0</v>
      </c>
      <c r="AD147" s="2"/>
      <c r="AE147" s="2">
        <f>[2]Патолог!O148</f>
        <v>0</v>
      </c>
      <c r="AF147" s="8">
        <f>[2]ТЕСТ!O148</f>
        <v>0</v>
      </c>
      <c r="AG147" s="4">
        <f>'[2]Протокол №4  '!BH148</f>
        <v>0</v>
      </c>
      <c r="AH147" s="2">
        <f>'[2]Протокол №4  '!BI148</f>
        <v>0</v>
      </c>
      <c r="AI147" s="2">
        <f>'[2]Протокол №4  '!BJ148</f>
        <v>0</v>
      </c>
      <c r="AJ147" s="4"/>
      <c r="AK147" s="10"/>
      <c r="AL147" s="10"/>
      <c r="AM147" s="10"/>
      <c r="AN147" s="9">
        <f>AO147+AP147+AQ147</f>
        <v>80</v>
      </c>
      <c r="AO147" s="2">
        <v>80</v>
      </c>
      <c r="AP147" s="2"/>
      <c r="AQ147" s="2"/>
      <c r="AR147" s="2">
        <f>AS147+AT147+AU147</f>
        <v>450</v>
      </c>
      <c r="AS147" s="2">
        <f>'[2]ДС СМП'!O148</f>
        <v>450</v>
      </c>
      <c r="AT147" s="2"/>
      <c r="AU147" s="2">
        <f>'[2]Протокол №4  '!CH148</f>
        <v>0</v>
      </c>
      <c r="AV147" s="2"/>
      <c r="AW147" s="2">
        <f>'[2]МР АП'!O148</f>
        <v>150</v>
      </c>
      <c r="AX147" s="9">
        <f>'[2]МР КС'!O148</f>
        <v>0</v>
      </c>
      <c r="AY147" s="2">
        <f>'[2]МР ДС'!O148</f>
        <v>0</v>
      </c>
      <c r="AZ147" s="46"/>
    </row>
    <row r="148" spans="1:52" s="44" customFormat="1" x14ac:dyDescent="0.25">
      <c r="A148" s="12">
        <f t="shared" si="7"/>
        <v>138</v>
      </c>
      <c r="B148" s="62" t="s">
        <v>211</v>
      </c>
      <c r="C148" s="2"/>
      <c r="D148" s="2"/>
      <c r="E148" s="2">
        <f>F148+G148+H148+J148+K148+L148+N148</f>
        <v>8893</v>
      </c>
      <c r="F148" s="2"/>
      <c r="G148" s="2"/>
      <c r="H148" s="2"/>
      <c r="I148" s="2"/>
      <c r="J148" s="4"/>
      <c r="K148" s="5"/>
      <c r="L148" s="2">
        <f>'[2] Стом проф'!P149</f>
        <v>249</v>
      </c>
      <c r="M148" s="2">
        <f>'[2] Стом проф'!Q149</f>
        <v>998</v>
      </c>
      <c r="N148" s="2">
        <f>'[2]Ак проф'!O149</f>
        <v>8644</v>
      </c>
      <c r="O148" s="2">
        <f>'[2]Протокол №4  '!AB149</f>
        <v>0</v>
      </c>
      <c r="P148" s="2">
        <f>Q148+T148+U148+V148+X148+Y148+Z148+AA148+AB148+AC148+AD148+AE148+AF148+AH148+S148</f>
        <v>3186</v>
      </c>
      <c r="Q148" s="2"/>
      <c r="R148" s="16"/>
      <c r="S148" s="16"/>
      <c r="T148" s="3">
        <f>'[2]Кабинет Зрения и Консул.п'!O149</f>
        <v>0</v>
      </c>
      <c r="U148" s="7">
        <f>'[2]Кабинет Зрения и Консул.п'!AC149</f>
        <v>0</v>
      </c>
      <c r="V148" s="2">
        <f>'[2] Стом обращ'!R148:R149</f>
        <v>1850</v>
      </c>
      <c r="W148" s="2">
        <f>'[2] Стом обращ'!S149</f>
        <v>34772</v>
      </c>
      <c r="X148" s="2">
        <f>'[2]Ак обращ'!O149</f>
        <v>1336</v>
      </c>
      <c r="Y148" s="3"/>
      <c r="Z148" s="2">
        <f>'[2]КТ '!O149</f>
        <v>0</v>
      </c>
      <c r="AA148" s="2">
        <f>[2]МРТ!O149</f>
        <v>0</v>
      </c>
      <c r="AB148" s="2">
        <f>[2]УЗИ!O147</f>
        <v>0</v>
      </c>
      <c r="AC148" s="2">
        <f>[2]Эндоск!O149</f>
        <v>0</v>
      </c>
      <c r="AD148" s="2"/>
      <c r="AE148" s="2">
        <f>[2]Патолог!O149</f>
        <v>0</v>
      </c>
      <c r="AF148" s="8">
        <f>[2]ТЕСТ!O149</f>
        <v>0</v>
      </c>
      <c r="AG148" s="4">
        <f>'[2]Протокол №4  '!BH149</f>
        <v>0</v>
      </c>
      <c r="AH148" s="2">
        <f>'[2]Протокол №4  '!BI149</f>
        <v>0</v>
      </c>
      <c r="AI148" s="2">
        <f>'[2]Протокол №4  '!BJ149</f>
        <v>0</v>
      </c>
      <c r="AJ148" s="4"/>
      <c r="AK148" s="10"/>
      <c r="AL148" s="10"/>
      <c r="AM148" s="10"/>
      <c r="AN148" s="9">
        <f>AO148+AP148+AQ148</f>
        <v>0</v>
      </c>
      <c r="AO148" s="2">
        <v>0</v>
      </c>
      <c r="AP148" s="2"/>
      <c r="AQ148" s="2"/>
      <c r="AR148" s="2">
        <f>AS148+AT148+AU148</f>
        <v>800</v>
      </c>
      <c r="AS148" s="2">
        <f>'[2]ДС СМП'!O149</f>
        <v>800</v>
      </c>
      <c r="AT148" s="2"/>
      <c r="AU148" s="2">
        <f>'[2]Протокол №4  '!CH149</f>
        <v>0</v>
      </c>
      <c r="AV148" s="2"/>
      <c r="AW148" s="2">
        <f>'[2]МР АП'!O149</f>
        <v>100</v>
      </c>
      <c r="AX148" s="9">
        <f>'[2]МР КС'!O149</f>
        <v>0</v>
      </c>
      <c r="AY148" s="2">
        <f>'[2]МР ДС'!O149</f>
        <v>0</v>
      </c>
      <c r="AZ148" s="46"/>
    </row>
    <row r="149" spans="1:52" s="44" customFormat="1" x14ac:dyDescent="0.25">
      <c r="A149" s="12">
        <f t="shared" si="7"/>
        <v>139</v>
      </c>
      <c r="B149" s="62" t="s">
        <v>212</v>
      </c>
      <c r="C149" s="2"/>
      <c r="D149" s="2"/>
      <c r="E149" s="2">
        <f>F149+G149+H149+J149+K149+L149+N149</f>
        <v>0</v>
      </c>
      <c r="F149" s="2"/>
      <c r="G149" s="2"/>
      <c r="H149" s="2"/>
      <c r="I149" s="2"/>
      <c r="J149" s="4"/>
      <c r="K149" s="5"/>
      <c r="L149" s="2">
        <f>'[2] Стом проф'!P150</f>
        <v>0</v>
      </c>
      <c r="M149" s="2">
        <f>'[2] Стом проф'!Q150</f>
        <v>0</v>
      </c>
      <c r="N149" s="2">
        <f>'[2]Ак проф'!O150</f>
        <v>0</v>
      </c>
      <c r="O149" s="2">
        <f>'[2]Протокол №4  '!AB150</f>
        <v>0</v>
      </c>
      <c r="P149" s="2">
        <f>Q149+T149+U149+V149+X149+Y149+Z149+AA149+AB149+AC149+AD149+AE149+AF149+AH149+S149</f>
        <v>5099</v>
      </c>
      <c r="Q149" s="2"/>
      <c r="R149" s="16"/>
      <c r="S149" s="16"/>
      <c r="T149" s="3">
        <f>'[2]Кабинет Зрения и Консул.п'!O150</f>
        <v>0</v>
      </c>
      <c r="U149" s="7">
        <f>'[2]Кабинет Зрения и Консул.п'!AC150</f>
        <v>0</v>
      </c>
      <c r="V149" s="2">
        <f>'[2] Стом обращ'!R149:R150</f>
        <v>3699</v>
      </c>
      <c r="W149" s="2">
        <f>'[2] Стом обращ'!S150</f>
        <v>0</v>
      </c>
      <c r="X149" s="2">
        <f>'[2]Ак обращ'!O150</f>
        <v>0</v>
      </c>
      <c r="Y149" s="3"/>
      <c r="Z149" s="2">
        <f>'[2]КТ '!O150</f>
        <v>0</v>
      </c>
      <c r="AA149" s="2">
        <f>[2]МРТ!O150</f>
        <v>700</v>
      </c>
      <c r="AB149" s="2">
        <f>[2]УЗИ!O148</f>
        <v>500</v>
      </c>
      <c r="AC149" s="2">
        <f>[2]Эндоск!O150</f>
        <v>200</v>
      </c>
      <c r="AD149" s="2"/>
      <c r="AE149" s="2">
        <f>[2]Патолог!O150</f>
        <v>0</v>
      </c>
      <c r="AF149" s="8">
        <f>[2]ТЕСТ!O150</f>
        <v>0</v>
      </c>
      <c r="AG149" s="4">
        <f>'[2]Протокол №4  '!BH150</f>
        <v>0</v>
      </c>
      <c r="AH149" s="2">
        <f>'[2]Протокол №4  '!BI150</f>
        <v>0</v>
      </c>
      <c r="AI149" s="2">
        <f>'[2]Протокол №4  '!BJ150</f>
        <v>0</v>
      </c>
      <c r="AJ149" s="4"/>
      <c r="AK149" s="10"/>
      <c r="AL149" s="10"/>
      <c r="AM149" s="10"/>
      <c r="AN149" s="9">
        <f>AO149+AP149+AQ149</f>
        <v>250</v>
      </c>
      <c r="AO149" s="2">
        <v>250</v>
      </c>
      <c r="AP149" s="2"/>
      <c r="AQ149" s="2"/>
      <c r="AR149" s="2">
        <f>AS149+AT149+AU149</f>
        <v>380</v>
      </c>
      <c r="AS149" s="2">
        <f>'[2]ДС СМП'!O150</f>
        <v>380</v>
      </c>
      <c r="AT149" s="2"/>
      <c r="AU149" s="2"/>
      <c r="AV149" s="2"/>
      <c r="AW149" s="2">
        <f>'[2]МР АП'!O150</f>
        <v>0</v>
      </c>
      <c r="AX149" s="9">
        <f>'[2]МР КС'!O150</f>
        <v>0</v>
      </c>
      <c r="AY149" s="2">
        <f>'[2]МР ДС'!O150</f>
        <v>0</v>
      </c>
      <c r="AZ149" s="46"/>
    </row>
    <row r="150" spans="1:52" s="44" customFormat="1" ht="37.5" x14ac:dyDescent="0.25">
      <c r="A150" s="12">
        <f t="shared" si="7"/>
        <v>140</v>
      </c>
      <c r="B150" s="67" t="s">
        <v>213</v>
      </c>
      <c r="C150" s="2"/>
      <c r="D150" s="2"/>
      <c r="E150" s="2">
        <f>F150+G150+H150+J150+K150+L150+N150</f>
        <v>2286</v>
      </c>
      <c r="F150" s="2"/>
      <c r="G150" s="2"/>
      <c r="H150" s="2"/>
      <c r="I150" s="2"/>
      <c r="J150" s="4"/>
      <c r="K150" s="5"/>
      <c r="L150" s="2">
        <f>'[2] Стом проф'!P151</f>
        <v>125</v>
      </c>
      <c r="M150" s="2">
        <f>'[2] Стом проф'!Q151</f>
        <v>499</v>
      </c>
      <c r="N150" s="2">
        <f>'[2]Ак проф'!O151</f>
        <v>2161</v>
      </c>
      <c r="O150" s="2">
        <f>'[2]Протокол №4  '!AB151</f>
        <v>0</v>
      </c>
      <c r="P150" s="2">
        <f>Q150+T150+U150+V150+X150+Y150+Z150+AA150+AB150+AC150+AD150+AE150+AF150+AH150+S150</f>
        <v>2134</v>
      </c>
      <c r="Q150" s="2"/>
      <c r="R150" s="16"/>
      <c r="S150" s="16"/>
      <c r="T150" s="3">
        <f>'[2]Кабинет Зрения и Консул.п'!O151</f>
        <v>0</v>
      </c>
      <c r="U150" s="7">
        <f>'[2]Кабинет Зрения и Консул.п'!AC151</f>
        <v>0</v>
      </c>
      <c r="V150" s="2">
        <f>'[2] Стом обращ'!R150:R151</f>
        <v>0</v>
      </c>
      <c r="W150" s="2">
        <f>'[2] Стом обращ'!S151</f>
        <v>17386</v>
      </c>
      <c r="X150" s="2">
        <f>'[2]Ак обращ'!O151</f>
        <v>334</v>
      </c>
      <c r="Y150" s="3"/>
      <c r="Z150" s="2">
        <f>'[2]КТ '!O151</f>
        <v>800</v>
      </c>
      <c r="AA150" s="2">
        <f>[2]МРТ!O151</f>
        <v>0</v>
      </c>
      <c r="AB150" s="2">
        <f>[2]УЗИ!O149</f>
        <v>500</v>
      </c>
      <c r="AC150" s="2">
        <f>[2]Эндоск!O151</f>
        <v>500</v>
      </c>
      <c r="AD150" s="2"/>
      <c r="AE150" s="2">
        <f>[2]Патолог!O151</f>
        <v>0</v>
      </c>
      <c r="AF150" s="8">
        <f>[2]ТЕСТ!O151</f>
        <v>0</v>
      </c>
      <c r="AG150" s="4">
        <f>'[2]Протокол №4  '!BH151</f>
        <v>0</v>
      </c>
      <c r="AH150" s="2">
        <f>'[2]Протокол №4  '!BI151</f>
        <v>0</v>
      </c>
      <c r="AI150" s="2">
        <f>'[2]Протокол №4  '!BJ151</f>
        <v>0</v>
      </c>
      <c r="AJ150" s="4"/>
      <c r="AK150" s="10"/>
      <c r="AL150" s="10"/>
      <c r="AM150" s="10"/>
      <c r="AN150" s="9">
        <f>AO150+AP150+AQ150</f>
        <v>2818</v>
      </c>
      <c r="AO150" s="2">
        <v>2800</v>
      </c>
      <c r="AP150" s="2"/>
      <c r="AQ150" s="2">
        <v>18</v>
      </c>
      <c r="AR150" s="2">
        <f>AS150+AT150+AU150</f>
        <v>0</v>
      </c>
      <c r="AS150" s="2">
        <f>'[2]ДС СМП'!O151</f>
        <v>0</v>
      </c>
      <c r="AT150" s="2"/>
      <c r="AU150" s="2"/>
      <c r="AV150" s="2"/>
      <c r="AW150" s="2">
        <f>'[2]МР АП'!O151</f>
        <v>0</v>
      </c>
      <c r="AX150" s="9">
        <f>'[2]МР КС'!O151</f>
        <v>100</v>
      </c>
      <c r="AY150" s="2">
        <f>'[2]МР ДС'!O151</f>
        <v>0</v>
      </c>
      <c r="AZ150" s="46"/>
    </row>
    <row r="151" spans="1:52" s="44" customFormat="1" ht="37.5" x14ac:dyDescent="0.25">
      <c r="A151" s="12">
        <f t="shared" si="7"/>
        <v>141</v>
      </c>
      <c r="B151" s="69" t="s">
        <v>214</v>
      </c>
      <c r="C151" s="2"/>
      <c r="D151" s="2"/>
      <c r="E151" s="2">
        <f>F151+G151+H151+J151+K151+L151+N151</f>
        <v>0</v>
      </c>
      <c r="F151" s="2"/>
      <c r="G151" s="2"/>
      <c r="H151" s="2"/>
      <c r="I151" s="2"/>
      <c r="J151" s="4"/>
      <c r="K151" s="5"/>
      <c r="L151" s="2">
        <f>'[2] Стом проф'!P152</f>
        <v>0</v>
      </c>
      <c r="M151" s="2">
        <f>'[2] Стом проф'!Q152</f>
        <v>0</v>
      </c>
      <c r="N151" s="2">
        <f>'[2]Ак проф'!O152</f>
        <v>0</v>
      </c>
      <c r="O151" s="2">
        <f>'[2]Протокол №4  '!AB152</f>
        <v>0</v>
      </c>
      <c r="P151" s="2">
        <f>Q151+T151+U151+V151+X151+Y151+Z151+AA151+AB151+AC151+AD151+AE151+AF151+AH151+S151</f>
        <v>3450</v>
      </c>
      <c r="Q151" s="2"/>
      <c r="R151" s="16"/>
      <c r="S151" s="16"/>
      <c r="T151" s="3">
        <f>'[2]Кабинет Зрения и Консул.п'!O152</f>
        <v>0</v>
      </c>
      <c r="U151" s="7">
        <f>'[2]Кабинет Зрения и Консул.п'!AC152</f>
        <v>0</v>
      </c>
      <c r="V151" s="2">
        <f>'[2] Стом обращ'!R151:R152</f>
        <v>1850</v>
      </c>
      <c r="W151" s="2">
        <f>'[2] Стом обращ'!S152</f>
        <v>0</v>
      </c>
      <c r="X151" s="2">
        <f>'[2]Ак обращ'!O152</f>
        <v>0</v>
      </c>
      <c r="Y151" s="3"/>
      <c r="Z151" s="2">
        <f>'[2]КТ '!O152</f>
        <v>600</v>
      </c>
      <c r="AA151" s="2">
        <f>[2]МРТ!O152</f>
        <v>1000</v>
      </c>
      <c r="AB151" s="2">
        <f>[2]УЗИ!O150</f>
        <v>0</v>
      </c>
      <c r="AC151" s="2">
        <f>[2]Эндоск!O152</f>
        <v>0</v>
      </c>
      <c r="AD151" s="2"/>
      <c r="AE151" s="2">
        <f>[2]Патолог!O152</f>
        <v>0</v>
      </c>
      <c r="AF151" s="8">
        <f>[2]ТЕСТ!O152</f>
        <v>0</v>
      </c>
      <c r="AG151" s="4">
        <f>'[2]Протокол №4  '!BH152</f>
        <v>0</v>
      </c>
      <c r="AH151" s="2">
        <f>'[2]Протокол №4  '!BI152</f>
        <v>0</v>
      </c>
      <c r="AI151" s="2">
        <f>'[2]Протокол №4  '!BJ152</f>
        <v>0</v>
      </c>
      <c r="AJ151" s="4"/>
      <c r="AK151" s="10"/>
      <c r="AL151" s="10"/>
      <c r="AM151" s="10"/>
      <c r="AN151" s="9">
        <f>AO151+AP151+AQ151</f>
        <v>115</v>
      </c>
      <c r="AO151" s="2">
        <v>0</v>
      </c>
      <c r="AP151" s="2"/>
      <c r="AQ151" s="2">
        <v>115</v>
      </c>
      <c r="AR151" s="2">
        <f>AS151+AT151+AU151</f>
        <v>0</v>
      </c>
      <c r="AS151" s="2">
        <f>'[2]ДС СМП'!O152</f>
        <v>0</v>
      </c>
      <c r="AT151" s="2"/>
      <c r="AU151" s="2"/>
      <c r="AV151" s="2"/>
      <c r="AW151" s="2">
        <f>'[2]МР АП'!O152</f>
        <v>0</v>
      </c>
      <c r="AX151" s="9">
        <f>'[2]МР КС'!O152</f>
        <v>0</v>
      </c>
      <c r="AY151" s="2">
        <f>'[2]МР ДС'!O152</f>
        <v>0</v>
      </c>
      <c r="AZ151" s="46"/>
    </row>
    <row r="152" spans="1:52" s="44" customFormat="1" ht="37.5" x14ac:dyDescent="0.25">
      <c r="A152" s="12">
        <f t="shared" si="7"/>
        <v>142</v>
      </c>
      <c r="B152" s="62" t="s">
        <v>215</v>
      </c>
      <c r="C152" s="2"/>
      <c r="D152" s="2"/>
      <c r="E152" s="2">
        <f>F152+G152+H152+J152+K152+L152+N152</f>
        <v>0</v>
      </c>
      <c r="F152" s="2"/>
      <c r="G152" s="2"/>
      <c r="H152" s="2"/>
      <c r="I152" s="2"/>
      <c r="J152" s="4"/>
      <c r="K152" s="5"/>
      <c r="L152" s="2">
        <f>'[2] Стом проф'!P153</f>
        <v>0</v>
      </c>
      <c r="M152" s="2">
        <f>'[2] Стом проф'!Q153</f>
        <v>0</v>
      </c>
      <c r="N152" s="2">
        <f>'[2]Ак проф'!O153</f>
        <v>0</v>
      </c>
      <c r="O152" s="2">
        <f>'[2]Протокол №4  '!AB153</f>
        <v>0</v>
      </c>
      <c r="P152" s="2">
        <f>Q152+T152+U152+V152+X152+Y152+Z152+AA152+AB152+AC152+AD152+AE152+AF152+AH152+S152</f>
        <v>0</v>
      </c>
      <c r="Q152" s="2"/>
      <c r="R152" s="16"/>
      <c r="S152" s="16"/>
      <c r="T152" s="3">
        <f>'[2]Кабинет Зрения и Консул.п'!O153</f>
        <v>0</v>
      </c>
      <c r="U152" s="7">
        <f>'[2]Кабинет Зрения и Консул.п'!AC153</f>
        <v>0</v>
      </c>
      <c r="V152" s="2">
        <f>'[2] Стом обращ'!R152:R153</f>
        <v>0</v>
      </c>
      <c r="W152" s="2">
        <f>'[2] Стом обращ'!S153</f>
        <v>0</v>
      </c>
      <c r="X152" s="2">
        <f>'[2]Ак обращ'!O153</f>
        <v>0</v>
      </c>
      <c r="Y152" s="3"/>
      <c r="Z152" s="2">
        <f>'[2]КТ '!O153</f>
        <v>0</v>
      </c>
      <c r="AA152" s="2">
        <f>[2]МРТ!O153</f>
        <v>0</v>
      </c>
      <c r="AB152" s="2">
        <f>[2]УЗИ!O151</f>
        <v>0</v>
      </c>
      <c r="AC152" s="2">
        <f>[2]Эндоск!O153</f>
        <v>0</v>
      </c>
      <c r="AD152" s="2"/>
      <c r="AE152" s="2">
        <f>[2]Патолог!O153</f>
        <v>0</v>
      </c>
      <c r="AF152" s="8">
        <f>[2]ТЕСТ!O153</f>
        <v>0</v>
      </c>
      <c r="AG152" s="4">
        <f>'[2]Протокол №4  '!BH153</f>
        <v>0</v>
      </c>
      <c r="AH152" s="2">
        <f>'[2]Протокол №4  '!BI153</f>
        <v>0</v>
      </c>
      <c r="AI152" s="2">
        <f>'[2]Протокол №4  '!BJ153</f>
        <v>0</v>
      </c>
      <c r="AJ152" s="4"/>
      <c r="AK152" s="10"/>
      <c r="AL152" s="10"/>
      <c r="AM152" s="10"/>
      <c r="AN152" s="9">
        <f>AO152+AP152+AQ152</f>
        <v>770</v>
      </c>
      <c r="AO152" s="2">
        <v>0</v>
      </c>
      <c r="AP152" s="2"/>
      <c r="AQ152" s="2">
        <v>770</v>
      </c>
      <c r="AR152" s="2">
        <f>AS152+AT152+AU152</f>
        <v>0</v>
      </c>
      <c r="AS152" s="2">
        <f>'[2]ДС СМП'!O153</f>
        <v>0</v>
      </c>
      <c r="AT152" s="2"/>
      <c r="AU152" s="2"/>
      <c r="AV152" s="2"/>
      <c r="AW152" s="2">
        <f>'[2]МР АП'!O153</f>
        <v>0</v>
      </c>
      <c r="AX152" s="9">
        <f>'[2]МР КС'!O153</f>
        <v>0</v>
      </c>
      <c r="AY152" s="2">
        <f>'[2]МР ДС'!O153</f>
        <v>0</v>
      </c>
      <c r="AZ152" s="46"/>
    </row>
    <row r="153" spans="1:52" s="44" customFormat="1" ht="37.5" x14ac:dyDescent="0.25">
      <c r="A153" s="12">
        <f t="shared" si="7"/>
        <v>143</v>
      </c>
      <c r="B153" s="62" t="s">
        <v>216</v>
      </c>
      <c r="C153" s="2"/>
      <c r="D153" s="2"/>
      <c r="E153" s="2">
        <f>F153+G153+H153+J153+K153+L153+N153</f>
        <v>0</v>
      </c>
      <c r="F153" s="2"/>
      <c r="G153" s="2"/>
      <c r="H153" s="2"/>
      <c r="I153" s="2"/>
      <c r="J153" s="4"/>
      <c r="K153" s="5"/>
      <c r="L153" s="2">
        <f>'[2] Стом проф'!P154</f>
        <v>0</v>
      </c>
      <c r="M153" s="2">
        <f>'[2] Стом проф'!Q154</f>
        <v>0</v>
      </c>
      <c r="N153" s="2">
        <f>'[2]Ак проф'!O154</f>
        <v>0</v>
      </c>
      <c r="O153" s="2">
        <f>'[2]Протокол №4  '!AB154</f>
        <v>0</v>
      </c>
      <c r="P153" s="2">
        <f>Q153+T153+U153+V153+X153+Y153+Z153+AA153+AB153+AC153+AD153+AE153+AF153+AH153+S153</f>
        <v>550</v>
      </c>
      <c r="Q153" s="2"/>
      <c r="R153" s="16"/>
      <c r="S153" s="16"/>
      <c r="T153" s="3">
        <f>'[2]Кабинет Зрения и Консул.п'!O154</f>
        <v>0</v>
      </c>
      <c r="U153" s="7">
        <f>'[2]Кабинет Зрения и Консул.п'!AC154</f>
        <v>0</v>
      </c>
      <c r="V153" s="2">
        <f>'[2] Стом обращ'!R153:R154</f>
        <v>0</v>
      </c>
      <c r="W153" s="2">
        <f>'[2] Стом обращ'!S154</f>
        <v>0</v>
      </c>
      <c r="X153" s="2">
        <f>'[2]Ак обращ'!O154</f>
        <v>0</v>
      </c>
      <c r="Y153" s="3"/>
      <c r="Z153" s="2">
        <f>'[2]КТ '!O154</f>
        <v>200</v>
      </c>
      <c r="AA153" s="2">
        <f>[2]МРТ!O154</f>
        <v>350</v>
      </c>
      <c r="AB153" s="2">
        <f>[2]УЗИ!O152</f>
        <v>0</v>
      </c>
      <c r="AC153" s="2">
        <f>[2]Эндоск!O154</f>
        <v>0</v>
      </c>
      <c r="AD153" s="2"/>
      <c r="AE153" s="2">
        <f>[2]Патолог!O154</f>
        <v>0</v>
      </c>
      <c r="AF153" s="8">
        <f>[2]ТЕСТ!O154</f>
        <v>0</v>
      </c>
      <c r="AG153" s="4">
        <f>'[2]Протокол №4  '!BH154</f>
        <v>0</v>
      </c>
      <c r="AH153" s="2">
        <f>'[2]Протокол №4  '!BI154</f>
        <v>0</v>
      </c>
      <c r="AI153" s="2">
        <f>'[2]Протокол №4  '!BJ154</f>
        <v>0</v>
      </c>
      <c r="AJ153" s="4"/>
      <c r="AK153" s="10"/>
      <c r="AL153" s="10"/>
      <c r="AM153" s="10"/>
      <c r="AN153" s="9">
        <f>AO153+AP153+AQ153</f>
        <v>95</v>
      </c>
      <c r="AO153" s="2">
        <v>0</v>
      </c>
      <c r="AP153" s="2"/>
      <c r="AQ153" s="2">
        <v>95</v>
      </c>
      <c r="AR153" s="2">
        <f>AS153+AT153+AU153</f>
        <v>100</v>
      </c>
      <c r="AS153" s="2">
        <f>'[2]ДС СМП'!O154</f>
        <v>100</v>
      </c>
      <c r="AT153" s="2"/>
      <c r="AU153" s="2"/>
      <c r="AV153" s="2"/>
      <c r="AW153" s="2">
        <f>'[2]МР АП'!O154</f>
        <v>0</v>
      </c>
      <c r="AX153" s="9">
        <f>'[2]МР КС'!O154</f>
        <v>0</v>
      </c>
      <c r="AY153" s="2">
        <f>'[2]МР ДС'!O154</f>
        <v>0</v>
      </c>
      <c r="AZ153" s="46"/>
    </row>
    <row r="154" spans="1:52" s="44" customFormat="1" ht="37.5" x14ac:dyDescent="0.25">
      <c r="A154" s="12">
        <f t="shared" si="7"/>
        <v>144</v>
      </c>
      <c r="B154" s="62" t="s">
        <v>217</v>
      </c>
      <c r="C154" s="2"/>
      <c r="D154" s="2"/>
      <c r="E154" s="2">
        <f>F154+G154+H154+J154+K154+L154+N154</f>
        <v>0</v>
      </c>
      <c r="F154" s="2"/>
      <c r="G154" s="2"/>
      <c r="H154" s="2"/>
      <c r="I154" s="2"/>
      <c r="J154" s="4"/>
      <c r="K154" s="5"/>
      <c r="L154" s="2">
        <f>'[2] Стом проф'!P155</f>
        <v>0</v>
      </c>
      <c r="M154" s="2">
        <f>'[2] Стом проф'!Q155</f>
        <v>0</v>
      </c>
      <c r="N154" s="2">
        <f>'[2]Ак проф'!O155</f>
        <v>0</v>
      </c>
      <c r="O154" s="2">
        <f>'[2]Протокол №4  '!AB155</f>
        <v>0</v>
      </c>
      <c r="P154" s="2">
        <f>Q154+T154+U154+V154+X154+Y154+Z154+AA154+AB154+AC154+AD154+AE154+AF154+AH154+S154</f>
        <v>4000</v>
      </c>
      <c r="Q154" s="2"/>
      <c r="R154" s="16"/>
      <c r="S154" s="16"/>
      <c r="T154" s="3">
        <f>'[2]Кабинет Зрения и Консул.п'!O155</f>
        <v>0</v>
      </c>
      <c r="U154" s="7">
        <f>'[2]Кабинет Зрения и Консул.п'!AC155</f>
        <v>0</v>
      </c>
      <c r="V154" s="2">
        <f>'[2] Стом обращ'!R154:R155</f>
        <v>0</v>
      </c>
      <c r="W154" s="2">
        <f>'[2] Стом обращ'!S155</f>
        <v>0</v>
      </c>
      <c r="X154" s="2">
        <f>'[2]Ак обращ'!O155</f>
        <v>0</v>
      </c>
      <c r="Y154" s="3"/>
      <c r="Z154" s="2">
        <f>'[2]КТ '!O155</f>
        <v>1500</v>
      </c>
      <c r="AA154" s="2">
        <f>[2]МРТ!O155</f>
        <v>2500</v>
      </c>
      <c r="AB154" s="2">
        <f>[2]УЗИ!O153</f>
        <v>0</v>
      </c>
      <c r="AC154" s="2">
        <f>[2]Эндоск!O155</f>
        <v>0</v>
      </c>
      <c r="AD154" s="2"/>
      <c r="AE154" s="2">
        <f>[2]Патолог!O155</f>
        <v>0</v>
      </c>
      <c r="AF154" s="8">
        <f>[2]ТЕСТ!O155</f>
        <v>0</v>
      </c>
      <c r="AG154" s="4">
        <f>'[2]Протокол №4  '!BH155</f>
        <v>0</v>
      </c>
      <c r="AH154" s="2">
        <f>'[2]Протокол №4  '!BI155</f>
        <v>0</v>
      </c>
      <c r="AI154" s="2">
        <f>'[2]Протокол №4  '!BJ155</f>
        <v>0</v>
      </c>
      <c r="AJ154" s="4"/>
      <c r="AK154" s="10"/>
      <c r="AL154" s="10"/>
      <c r="AM154" s="10"/>
      <c r="AN154" s="9">
        <f>AO154+AP154+AQ154</f>
        <v>280</v>
      </c>
      <c r="AO154" s="2">
        <v>0</v>
      </c>
      <c r="AP154" s="2"/>
      <c r="AQ154" s="2">
        <v>280</v>
      </c>
      <c r="AR154" s="2">
        <f>AS154+AT154+AU154</f>
        <v>400</v>
      </c>
      <c r="AS154" s="2">
        <f>'[2]ДС СМП'!O155</f>
        <v>400</v>
      </c>
      <c r="AT154" s="2"/>
      <c r="AU154" s="2"/>
      <c r="AV154" s="2"/>
      <c r="AW154" s="2">
        <f>'[2]МР АП'!O155</f>
        <v>0</v>
      </c>
      <c r="AX154" s="9">
        <f>'[2]МР КС'!O155</f>
        <v>0</v>
      </c>
      <c r="AY154" s="2">
        <f>'[2]МР ДС'!O155</f>
        <v>0</v>
      </c>
      <c r="AZ154" s="46"/>
    </row>
    <row r="155" spans="1:52" s="44" customFormat="1" x14ac:dyDescent="0.25">
      <c r="A155" s="12">
        <f t="shared" si="7"/>
        <v>145</v>
      </c>
      <c r="B155" s="62" t="s">
        <v>218</v>
      </c>
      <c r="C155" s="2"/>
      <c r="D155" s="2"/>
      <c r="E155" s="2">
        <f>F155+G155+H155+J155+K155+L155+N155</f>
        <v>0</v>
      </c>
      <c r="F155" s="2"/>
      <c r="G155" s="2"/>
      <c r="H155" s="2"/>
      <c r="I155" s="2"/>
      <c r="J155" s="4"/>
      <c r="K155" s="5"/>
      <c r="L155" s="2">
        <f>'[2] Стом проф'!P156</f>
        <v>0</v>
      </c>
      <c r="M155" s="2">
        <f>'[2] Стом проф'!Q156</f>
        <v>0</v>
      </c>
      <c r="N155" s="2">
        <f>'[2]Ак проф'!O156</f>
        <v>0</v>
      </c>
      <c r="O155" s="2">
        <f>'[2]Протокол №4  '!AB156</f>
        <v>0</v>
      </c>
      <c r="P155" s="2">
        <f>Q155+T155+U155+V155+X155+Y155+Z155+AA155+AB155+AC155+AD155+AE155+AF155+AH155+S155</f>
        <v>0</v>
      </c>
      <c r="Q155" s="2"/>
      <c r="R155" s="16"/>
      <c r="S155" s="16"/>
      <c r="T155" s="3">
        <f>'[2]Кабинет Зрения и Консул.п'!O156</f>
        <v>0</v>
      </c>
      <c r="U155" s="7">
        <f>'[2]Кабинет Зрения и Консул.п'!AC156</f>
        <v>0</v>
      </c>
      <c r="V155" s="2">
        <f>'[2] Стом обращ'!R155:R156</f>
        <v>0</v>
      </c>
      <c r="W155" s="2">
        <f>'[2] Стом обращ'!S156</f>
        <v>0</v>
      </c>
      <c r="X155" s="2">
        <f>'[2]Ак обращ'!O156</f>
        <v>0</v>
      </c>
      <c r="Y155" s="3"/>
      <c r="Z155" s="2">
        <f>'[2]КТ '!O156</f>
        <v>0</v>
      </c>
      <c r="AA155" s="2">
        <f>[2]МРТ!O156</f>
        <v>0</v>
      </c>
      <c r="AB155" s="2">
        <f>[2]УЗИ!O154</f>
        <v>0</v>
      </c>
      <c r="AC155" s="2">
        <f>[2]Эндоск!O156</f>
        <v>0</v>
      </c>
      <c r="AD155" s="2"/>
      <c r="AE155" s="2">
        <f>[2]Патолог!O156</f>
        <v>0</v>
      </c>
      <c r="AF155" s="8">
        <f>[2]ТЕСТ!O156</f>
        <v>0</v>
      </c>
      <c r="AG155" s="4">
        <f>'[2]Протокол №4  '!BH156</f>
        <v>0</v>
      </c>
      <c r="AH155" s="2">
        <f>'[2]Протокол №4  '!BI156</f>
        <v>0</v>
      </c>
      <c r="AI155" s="2">
        <f>'[2]Протокол №4  '!BJ156</f>
        <v>0</v>
      </c>
      <c r="AJ155" s="4"/>
      <c r="AK155" s="10"/>
      <c r="AL155" s="10"/>
      <c r="AM155" s="10"/>
      <c r="AN155" s="9">
        <f>AO155+AP155+AQ155</f>
        <v>440</v>
      </c>
      <c r="AO155" s="2">
        <v>0</v>
      </c>
      <c r="AP155" s="2"/>
      <c r="AQ155" s="2">
        <v>440</v>
      </c>
      <c r="AR155" s="2">
        <f>AS155+AT155+AU155</f>
        <v>0</v>
      </c>
      <c r="AS155" s="2">
        <f>'[2]ДС СМП'!O156</f>
        <v>0</v>
      </c>
      <c r="AT155" s="2"/>
      <c r="AU155" s="2"/>
      <c r="AV155" s="2"/>
      <c r="AW155" s="2">
        <f>'[2]МР АП'!O156</f>
        <v>0</v>
      </c>
      <c r="AX155" s="9">
        <f>'[2]МР КС'!O156</f>
        <v>0</v>
      </c>
      <c r="AY155" s="2">
        <f>'[2]МР ДС'!O156</f>
        <v>0</v>
      </c>
      <c r="AZ155" s="46"/>
    </row>
    <row r="156" spans="1:52" s="44" customFormat="1" x14ac:dyDescent="0.25">
      <c r="A156" s="12">
        <f t="shared" si="7"/>
        <v>146</v>
      </c>
      <c r="B156" s="68" t="s">
        <v>219</v>
      </c>
      <c r="C156" s="2"/>
      <c r="D156" s="2"/>
      <c r="E156" s="2">
        <f>F156+G156+H156+J156+K156+L156+N156</f>
        <v>0</v>
      </c>
      <c r="F156" s="2"/>
      <c r="G156" s="2"/>
      <c r="H156" s="2"/>
      <c r="I156" s="2"/>
      <c r="J156" s="4"/>
      <c r="K156" s="5"/>
      <c r="L156" s="2">
        <f>'[2] Стом проф'!P157</f>
        <v>0</v>
      </c>
      <c r="M156" s="2">
        <f>'[2] Стом проф'!Q157</f>
        <v>0</v>
      </c>
      <c r="N156" s="2">
        <f>'[2]Ак проф'!O157</f>
        <v>0</v>
      </c>
      <c r="O156" s="2">
        <f>'[2]Протокол №4  '!AB157</f>
        <v>0</v>
      </c>
      <c r="P156" s="2">
        <f>Q156+T156+U156+V156+X156+Y156+Z156+AA156+AB156+AC156+AD156+AE156+AF156+AH156+S156</f>
        <v>1200</v>
      </c>
      <c r="Q156" s="2"/>
      <c r="R156" s="16"/>
      <c r="S156" s="16"/>
      <c r="T156" s="3">
        <f>'[2]Кабинет Зрения и Консул.п'!O157</f>
        <v>0</v>
      </c>
      <c r="U156" s="7">
        <f>'[2]Кабинет Зрения и Консул.п'!AC157</f>
        <v>0</v>
      </c>
      <c r="V156" s="2">
        <f>'[2] Стом обращ'!R156:R157</f>
        <v>0</v>
      </c>
      <c r="W156" s="2">
        <f>'[2] Стом обращ'!S157</f>
        <v>0</v>
      </c>
      <c r="X156" s="2">
        <f>'[2]Ак обращ'!O157</f>
        <v>0</v>
      </c>
      <c r="Y156" s="3"/>
      <c r="Z156" s="2">
        <f>'[2]КТ '!O157</f>
        <v>0</v>
      </c>
      <c r="AA156" s="2">
        <f>[2]МРТ!O157</f>
        <v>1000</v>
      </c>
      <c r="AB156" s="2">
        <f>[2]УЗИ!O155</f>
        <v>200</v>
      </c>
      <c r="AC156" s="2">
        <f>[2]Эндоск!O157</f>
        <v>0</v>
      </c>
      <c r="AD156" s="2"/>
      <c r="AE156" s="2">
        <f>[2]Патолог!O157</f>
        <v>0</v>
      </c>
      <c r="AF156" s="8">
        <f>[2]ТЕСТ!O157</f>
        <v>0</v>
      </c>
      <c r="AG156" s="4">
        <f>'[2]Протокол №4  '!BH157</f>
        <v>0</v>
      </c>
      <c r="AH156" s="2">
        <f>'[2]Протокол №4  '!BI157</f>
        <v>0</v>
      </c>
      <c r="AI156" s="2">
        <f>'[2]Протокол №4  '!BJ157</f>
        <v>0</v>
      </c>
      <c r="AJ156" s="4"/>
      <c r="AK156" s="10"/>
      <c r="AL156" s="10"/>
      <c r="AM156" s="10"/>
      <c r="AN156" s="9">
        <f>AO156+AP156+AQ156</f>
        <v>30</v>
      </c>
      <c r="AO156" s="2">
        <v>0</v>
      </c>
      <c r="AP156" s="2"/>
      <c r="AQ156" s="2">
        <v>30</v>
      </c>
      <c r="AR156" s="2">
        <f>AS156+AT156+AU156</f>
        <v>30</v>
      </c>
      <c r="AS156" s="2">
        <f>'[2]ДС СМП'!O157</f>
        <v>30</v>
      </c>
      <c r="AT156" s="2"/>
      <c r="AU156" s="2"/>
      <c r="AV156" s="2"/>
      <c r="AW156" s="2">
        <f>'[2]МР АП'!O157</f>
        <v>0</v>
      </c>
      <c r="AX156" s="9">
        <f>'[2]МР КС'!O157</f>
        <v>0</v>
      </c>
      <c r="AY156" s="2">
        <f>'[2]МР ДС'!O157</f>
        <v>0</v>
      </c>
      <c r="AZ156" s="46"/>
    </row>
    <row r="157" spans="1:52" s="44" customFormat="1" x14ac:dyDescent="0.25">
      <c r="A157" s="12">
        <f t="shared" si="7"/>
        <v>147</v>
      </c>
      <c r="B157" s="62" t="s">
        <v>220</v>
      </c>
      <c r="C157" s="2"/>
      <c r="D157" s="2"/>
      <c r="E157" s="2">
        <f>F157+G157+H157+J157+K157+L157+N157</f>
        <v>125</v>
      </c>
      <c r="F157" s="2"/>
      <c r="G157" s="2"/>
      <c r="H157" s="2"/>
      <c r="I157" s="2"/>
      <c r="J157" s="4"/>
      <c r="K157" s="5"/>
      <c r="L157" s="2">
        <f>'[2] Стом проф'!P158</f>
        <v>125</v>
      </c>
      <c r="M157" s="2">
        <f>'[2] Стом проф'!Q158</f>
        <v>499</v>
      </c>
      <c r="N157" s="2">
        <f>'[2]Ак проф'!O158</f>
        <v>0</v>
      </c>
      <c r="O157" s="2">
        <f>'[2]Протокол №4  '!AB158</f>
        <v>0</v>
      </c>
      <c r="P157" s="2">
        <f>Q157+T157+U157+V157+X157+Y157+Z157+AA157+AB157+AC157+AD157+AE157+AF157+AH157+S157</f>
        <v>3100</v>
      </c>
      <c r="Q157" s="2"/>
      <c r="R157" s="16"/>
      <c r="S157" s="16"/>
      <c r="T157" s="3">
        <f>'[2]Кабинет Зрения и Консул.п'!O158</f>
        <v>0</v>
      </c>
      <c r="U157" s="7">
        <f>'[2]Кабинет Зрения и Консул.п'!AC158</f>
        <v>0</v>
      </c>
      <c r="V157" s="2">
        <f>'[2] Стом обращ'!R157:R158</f>
        <v>0</v>
      </c>
      <c r="W157" s="2">
        <f>'[2] Стом обращ'!S158</f>
        <v>17386</v>
      </c>
      <c r="X157" s="2">
        <f>'[2]Ак обращ'!O158</f>
        <v>0</v>
      </c>
      <c r="Y157" s="3"/>
      <c r="Z157" s="2">
        <f>'[2]КТ '!O158</f>
        <v>1000</v>
      </c>
      <c r="AA157" s="2">
        <f>[2]МРТ!O158</f>
        <v>1500</v>
      </c>
      <c r="AB157" s="2">
        <f>[2]УЗИ!O156</f>
        <v>600</v>
      </c>
      <c r="AC157" s="2">
        <f>[2]Эндоск!O158</f>
        <v>0</v>
      </c>
      <c r="AD157" s="2"/>
      <c r="AE157" s="2">
        <f>[2]Патолог!O158</f>
        <v>0</v>
      </c>
      <c r="AF157" s="8">
        <f>[2]ТЕСТ!O158</f>
        <v>0</v>
      </c>
      <c r="AG157" s="4">
        <f>'[2]Протокол №4  '!BH158</f>
        <v>0</v>
      </c>
      <c r="AH157" s="2">
        <f>'[2]Протокол №4  '!BI158</f>
        <v>0</v>
      </c>
      <c r="AI157" s="2">
        <f>'[2]Протокол №4  '!BJ158</f>
        <v>0</v>
      </c>
      <c r="AJ157" s="4"/>
      <c r="AK157" s="10"/>
      <c r="AL157" s="10"/>
      <c r="AM157" s="10"/>
      <c r="AN157" s="9">
        <f>AO157+AP157+AQ157</f>
        <v>175</v>
      </c>
      <c r="AO157" s="2">
        <v>0</v>
      </c>
      <c r="AP157" s="2"/>
      <c r="AQ157" s="2">
        <v>175</v>
      </c>
      <c r="AR157" s="2">
        <f>AS157+AT157+AU157</f>
        <v>1600</v>
      </c>
      <c r="AS157" s="2">
        <f>'[2]ДС СМП'!O158</f>
        <v>1600</v>
      </c>
      <c r="AT157" s="2"/>
      <c r="AU157" s="2"/>
      <c r="AV157" s="2"/>
      <c r="AW157" s="2">
        <f>'[2]МР АП'!O158</f>
        <v>0</v>
      </c>
      <c r="AX157" s="9">
        <f>'[2]МР КС'!O158</f>
        <v>0</v>
      </c>
      <c r="AY157" s="2">
        <f>'[2]МР ДС'!O158</f>
        <v>0</v>
      </c>
      <c r="AZ157" s="46"/>
    </row>
    <row r="158" spans="1:52" s="44" customFormat="1" x14ac:dyDescent="0.25">
      <c r="A158" s="12">
        <f t="shared" si="7"/>
        <v>148</v>
      </c>
      <c r="B158" s="62" t="s">
        <v>221</v>
      </c>
      <c r="C158" s="2"/>
      <c r="D158" s="2"/>
      <c r="E158" s="2">
        <f>F158+G158+H158+J158+K158+L158+N158</f>
        <v>0</v>
      </c>
      <c r="F158" s="2"/>
      <c r="G158" s="2"/>
      <c r="H158" s="2"/>
      <c r="I158" s="2"/>
      <c r="J158" s="4"/>
      <c r="K158" s="5"/>
      <c r="L158" s="2">
        <f>'[2] Стом проф'!P159</f>
        <v>0</v>
      </c>
      <c r="M158" s="2">
        <f>'[2] Стом проф'!Q159</f>
        <v>0</v>
      </c>
      <c r="N158" s="2">
        <f>'[2]Ак проф'!O159</f>
        <v>0</v>
      </c>
      <c r="O158" s="2">
        <f>'[2]Протокол №4  '!AB159</f>
        <v>0</v>
      </c>
      <c r="P158" s="2">
        <f>Q158+T158+U158+V158+X158+Y158+Z158+AA158+AB158+AC158+AD158+AE158+AF158+AH158+S158</f>
        <v>1850</v>
      </c>
      <c r="Q158" s="2"/>
      <c r="R158" s="16"/>
      <c r="S158" s="16"/>
      <c r="T158" s="3">
        <f>'[2]Кабинет Зрения и Консул.п'!O159</f>
        <v>0</v>
      </c>
      <c r="U158" s="7">
        <f>'[2]Кабинет Зрения и Консул.п'!AC159</f>
        <v>0</v>
      </c>
      <c r="V158" s="2">
        <f>'[2] Стом обращ'!R158:R159</f>
        <v>1850</v>
      </c>
      <c r="W158" s="2">
        <f>'[2] Стом обращ'!S159</f>
        <v>0</v>
      </c>
      <c r="X158" s="2">
        <f>'[2]Ак обращ'!O159</f>
        <v>0</v>
      </c>
      <c r="Y158" s="3"/>
      <c r="Z158" s="2">
        <f>'[2]КТ '!O159</f>
        <v>0</v>
      </c>
      <c r="AA158" s="2">
        <f>[2]МРТ!O159</f>
        <v>0</v>
      </c>
      <c r="AB158" s="2">
        <f>[2]УЗИ!O157</f>
        <v>0</v>
      </c>
      <c r="AC158" s="2">
        <f>[2]Эндоск!O159</f>
        <v>0</v>
      </c>
      <c r="AD158" s="2"/>
      <c r="AE158" s="2">
        <f>[2]Патолог!O159</f>
        <v>0</v>
      </c>
      <c r="AF158" s="8">
        <f>[2]ТЕСТ!O159</f>
        <v>0</v>
      </c>
      <c r="AG158" s="4">
        <f>'[2]Протокол №4  '!BH159</f>
        <v>0</v>
      </c>
      <c r="AH158" s="2">
        <f>'[2]Протокол №4  '!BI159</f>
        <v>0</v>
      </c>
      <c r="AI158" s="2">
        <f>'[2]Протокол №4  '!BJ159</f>
        <v>0</v>
      </c>
      <c r="AJ158" s="4"/>
      <c r="AK158" s="10"/>
      <c r="AL158" s="10"/>
      <c r="AM158" s="10"/>
      <c r="AN158" s="9">
        <f>AO158+AP158+AQ158</f>
        <v>0</v>
      </c>
      <c r="AO158" s="2">
        <v>0</v>
      </c>
      <c r="AP158" s="2"/>
      <c r="AQ158" s="2"/>
      <c r="AR158" s="2">
        <f>AS158+AT158+AU158</f>
        <v>450</v>
      </c>
      <c r="AS158" s="2">
        <f>'[2]ДС СМП'!O159</f>
        <v>450</v>
      </c>
      <c r="AT158" s="2"/>
      <c r="AU158" s="2"/>
      <c r="AV158" s="2"/>
      <c r="AW158" s="2">
        <f>'[2]МР АП'!O159</f>
        <v>0</v>
      </c>
      <c r="AX158" s="9">
        <f>'[2]МР КС'!O159</f>
        <v>0</v>
      </c>
      <c r="AY158" s="2">
        <f>'[2]МР ДС'!O159</f>
        <v>0</v>
      </c>
      <c r="AZ158" s="46"/>
    </row>
    <row r="159" spans="1:52" s="44" customFormat="1" x14ac:dyDescent="0.25">
      <c r="A159" s="12">
        <f t="shared" si="7"/>
        <v>149</v>
      </c>
      <c r="B159" s="62" t="s">
        <v>222</v>
      </c>
      <c r="C159" s="2"/>
      <c r="D159" s="2"/>
      <c r="E159" s="2">
        <f>F159+G159+H159+J159+K159+L159+N159</f>
        <v>1080</v>
      </c>
      <c r="F159" s="2"/>
      <c r="G159" s="2"/>
      <c r="H159" s="2"/>
      <c r="I159" s="2"/>
      <c r="J159" s="4"/>
      <c r="K159" s="5"/>
      <c r="L159" s="2">
        <f>'[2] Стом проф'!P160</f>
        <v>0</v>
      </c>
      <c r="M159" s="2">
        <f>'[2] Стом проф'!Q160</f>
        <v>0</v>
      </c>
      <c r="N159" s="2">
        <f>'[2]Ак проф'!O160</f>
        <v>1080</v>
      </c>
      <c r="O159" s="2">
        <f>'[2]Протокол №4  '!AB160</f>
        <v>0</v>
      </c>
      <c r="P159" s="2">
        <f>Q159+T159+U159+V159+X159+Y159+Z159+AA159+AB159+AC159+AD159+AE159+AF159+AH159+S159</f>
        <v>167</v>
      </c>
      <c r="Q159" s="2"/>
      <c r="R159" s="16"/>
      <c r="S159" s="16"/>
      <c r="T159" s="3">
        <f>'[2]Кабинет Зрения и Консул.п'!O160</f>
        <v>0</v>
      </c>
      <c r="U159" s="7">
        <f>'[2]Кабинет Зрения и Консул.п'!AC160</f>
        <v>0</v>
      </c>
      <c r="V159" s="2">
        <f>'[2] Стом обращ'!R159:R160</f>
        <v>0</v>
      </c>
      <c r="W159" s="2">
        <f>'[2] Стом обращ'!S160</f>
        <v>0</v>
      </c>
      <c r="X159" s="2">
        <f>'[2]Ак обращ'!O160</f>
        <v>167</v>
      </c>
      <c r="Y159" s="3"/>
      <c r="Z159" s="2">
        <f>'[2]КТ '!O160</f>
        <v>0</v>
      </c>
      <c r="AA159" s="2">
        <f>[2]МРТ!O160</f>
        <v>0</v>
      </c>
      <c r="AB159" s="2">
        <f>[2]УЗИ!O158</f>
        <v>0</v>
      </c>
      <c r="AC159" s="2">
        <f>[2]Эндоск!O160</f>
        <v>0</v>
      </c>
      <c r="AD159" s="2"/>
      <c r="AE159" s="2">
        <f>[2]Патолог!O160</f>
        <v>0</v>
      </c>
      <c r="AF159" s="8">
        <f>[2]ТЕСТ!O160</f>
        <v>0</v>
      </c>
      <c r="AG159" s="4">
        <f>'[2]Протокол №4  '!BH160</f>
        <v>0</v>
      </c>
      <c r="AH159" s="2">
        <f>'[2]Протокол №4  '!BI160</f>
        <v>0</v>
      </c>
      <c r="AI159" s="2">
        <f>'[2]Протокол №4  '!BJ160</f>
        <v>0</v>
      </c>
      <c r="AJ159" s="4"/>
      <c r="AK159" s="10"/>
      <c r="AL159" s="10"/>
      <c r="AM159" s="10"/>
      <c r="AN159" s="9">
        <f>AO159+AP159+AQ159</f>
        <v>0</v>
      </c>
      <c r="AO159" s="2">
        <v>0</v>
      </c>
      <c r="AP159" s="2"/>
      <c r="AQ159" s="2"/>
      <c r="AR159" s="2">
        <f>AS159+AT159+AU159</f>
        <v>120</v>
      </c>
      <c r="AS159" s="2">
        <f>'[2]ДС СМП'!O160</f>
        <v>120</v>
      </c>
      <c r="AT159" s="2"/>
      <c r="AU159" s="2"/>
      <c r="AV159" s="2"/>
      <c r="AW159" s="2">
        <f>'[2]МР АП'!O160</f>
        <v>0</v>
      </c>
      <c r="AX159" s="9">
        <f>'[2]МР КС'!O160</f>
        <v>0</v>
      </c>
      <c r="AY159" s="2">
        <f>'[2]МР ДС'!O160</f>
        <v>0</v>
      </c>
      <c r="AZ159" s="46"/>
    </row>
    <row r="160" spans="1:52" s="44" customFormat="1" x14ac:dyDescent="0.25">
      <c r="A160" s="12">
        <f t="shared" si="7"/>
        <v>150</v>
      </c>
      <c r="B160" s="62" t="s">
        <v>223</v>
      </c>
      <c r="C160" s="2"/>
      <c r="D160" s="2"/>
      <c r="E160" s="2">
        <f>F160+G160+H160+J160+K160+L160+N160</f>
        <v>0</v>
      </c>
      <c r="F160" s="2"/>
      <c r="G160" s="2"/>
      <c r="H160" s="2"/>
      <c r="I160" s="2"/>
      <c r="J160" s="4"/>
      <c r="K160" s="5"/>
      <c r="L160" s="2">
        <f>'[2] Стом проф'!P161</f>
        <v>0</v>
      </c>
      <c r="M160" s="2">
        <f>'[2] Стом проф'!Q161</f>
        <v>0</v>
      </c>
      <c r="N160" s="2">
        <f>'[2]Ак проф'!O161</f>
        <v>0</v>
      </c>
      <c r="O160" s="2">
        <f>'[2]Протокол №4  '!AB161</f>
        <v>0</v>
      </c>
      <c r="P160" s="2">
        <f>Q160+T160+U160+V160+X160+Y160+Z160+AA160+AB160+AC160+AD160+AE160+AF160+AH160+S160</f>
        <v>0</v>
      </c>
      <c r="Q160" s="2"/>
      <c r="R160" s="16"/>
      <c r="S160" s="16"/>
      <c r="T160" s="3">
        <f>'[2]Кабинет Зрения и Консул.п'!O161</f>
        <v>0</v>
      </c>
      <c r="U160" s="7">
        <f>'[2]Кабинет Зрения и Консул.п'!AC161</f>
        <v>0</v>
      </c>
      <c r="V160" s="2">
        <f>'[2] Стом обращ'!R160:R161</f>
        <v>0</v>
      </c>
      <c r="W160" s="2">
        <f>'[2] Стом обращ'!S161</f>
        <v>0</v>
      </c>
      <c r="X160" s="2">
        <f>'[2]Ак обращ'!O161</f>
        <v>0</v>
      </c>
      <c r="Y160" s="3"/>
      <c r="Z160" s="2">
        <f>'[2]КТ '!O161</f>
        <v>0</v>
      </c>
      <c r="AA160" s="2">
        <f>[2]МРТ!O161</f>
        <v>0</v>
      </c>
      <c r="AB160" s="2">
        <f>[2]УЗИ!O159</f>
        <v>0</v>
      </c>
      <c r="AC160" s="2">
        <f>[2]Эндоск!O161</f>
        <v>0</v>
      </c>
      <c r="AD160" s="2"/>
      <c r="AE160" s="2">
        <f>[2]Патолог!O161</f>
        <v>0</v>
      </c>
      <c r="AF160" s="8">
        <f>[2]ТЕСТ!O161</f>
        <v>0</v>
      </c>
      <c r="AG160" s="4">
        <f>'[2]Протокол №4  '!BH161</f>
        <v>0</v>
      </c>
      <c r="AH160" s="2">
        <f>'[2]Протокол №4  '!BI161</f>
        <v>0</v>
      </c>
      <c r="AI160" s="2">
        <f>'[2]Протокол №4  '!BJ161</f>
        <v>0</v>
      </c>
      <c r="AJ160" s="4"/>
      <c r="AK160" s="10"/>
      <c r="AL160" s="10"/>
      <c r="AM160" s="10"/>
      <c r="AN160" s="9">
        <f>AO160+AP160+AQ160</f>
        <v>200</v>
      </c>
      <c r="AO160" s="2">
        <v>200</v>
      </c>
      <c r="AP160" s="2"/>
      <c r="AQ160" s="2"/>
      <c r="AR160" s="2">
        <f>AS160+AT160+AU160</f>
        <v>0</v>
      </c>
      <c r="AS160" s="2">
        <f>'[2]ДС СМП'!O161</f>
        <v>0</v>
      </c>
      <c r="AT160" s="2"/>
      <c r="AU160" s="2"/>
      <c r="AV160" s="2"/>
      <c r="AW160" s="3"/>
      <c r="AX160" s="9">
        <f>'[2]МР КС'!O161</f>
        <v>0</v>
      </c>
      <c r="AY160" s="2">
        <f>'[2]МР ДС'!O161</f>
        <v>0</v>
      </c>
      <c r="AZ160" s="46"/>
    </row>
    <row r="161" spans="1:52" s="44" customFormat="1" x14ac:dyDescent="0.25">
      <c r="A161" s="12">
        <f t="shared" si="7"/>
        <v>151</v>
      </c>
      <c r="B161" s="62" t="s">
        <v>224</v>
      </c>
      <c r="C161" s="2"/>
      <c r="D161" s="2"/>
      <c r="E161" s="2">
        <f>F161+G161+H161+J161+K161+L161+N161</f>
        <v>0</v>
      </c>
      <c r="F161" s="2"/>
      <c r="G161" s="2"/>
      <c r="H161" s="2"/>
      <c r="I161" s="2"/>
      <c r="J161" s="4"/>
      <c r="K161" s="5"/>
      <c r="L161" s="2">
        <f>'[2] Стом проф'!P162</f>
        <v>0</v>
      </c>
      <c r="M161" s="2">
        <f>'[2] Стом проф'!Q162</f>
        <v>0</v>
      </c>
      <c r="N161" s="2">
        <f>'[2]Ак проф'!O162</f>
        <v>0</v>
      </c>
      <c r="O161" s="2">
        <f>'[2]Протокол №4  '!AB162</f>
        <v>0</v>
      </c>
      <c r="P161" s="2">
        <f>Q161+T161+U161+V161+X161+Y161+Z161+AA161+AB161+AC161+AD161+AE161+AF161+AH161+S161</f>
        <v>1500</v>
      </c>
      <c r="Q161" s="2"/>
      <c r="R161" s="16"/>
      <c r="S161" s="16"/>
      <c r="T161" s="3">
        <f>'[2]Кабинет Зрения и Консул.п'!O162</f>
        <v>0</v>
      </c>
      <c r="U161" s="7">
        <f>'[2]Кабинет Зрения и Консул.п'!AC162</f>
        <v>0</v>
      </c>
      <c r="V161" s="2">
        <f>'[2] Стом обращ'!R161:R162</f>
        <v>0</v>
      </c>
      <c r="W161" s="2">
        <f>'[2] Стом обращ'!S162</f>
        <v>0</v>
      </c>
      <c r="X161" s="2">
        <f>'[2]Ак обращ'!O162</f>
        <v>0</v>
      </c>
      <c r="Y161" s="3"/>
      <c r="Z161" s="2">
        <f>'[2]КТ '!O162</f>
        <v>0</v>
      </c>
      <c r="AA161" s="2">
        <f>[2]МРТ!O162</f>
        <v>0</v>
      </c>
      <c r="AB161" s="2">
        <f>[2]УЗИ!O160</f>
        <v>0</v>
      </c>
      <c r="AC161" s="2">
        <f>[2]Эндоск!O162</f>
        <v>0</v>
      </c>
      <c r="AD161" s="2"/>
      <c r="AE161" s="2">
        <f>[2]Патолог!O162</f>
        <v>0</v>
      </c>
      <c r="AF161" s="8">
        <f>[2]ТЕСТ!O162</f>
        <v>1500</v>
      </c>
      <c r="AG161" s="4">
        <f>'[2]Протокол №4  '!BH162</f>
        <v>0</v>
      </c>
      <c r="AH161" s="2">
        <f>'[2]Протокол №4  '!BI162</f>
        <v>0</v>
      </c>
      <c r="AI161" s="2">
        <f>'[2]Протокол №4  '!BJ162</f>
        <v>0</v>
      </c>
      <c r="AJ161" s="4"/>
      <c r="AK161" s="10"/>
      <c r="AL161" s="10"/>
      <c r="AM161" s="10"/>
      <c r="AN161" s="9">
        <f>AO161+AP161+AQ161</f>
        <v>0</v>
      </c>
      <c r="AO161" s="2">
        <v>0</v>
      </c>
      <c r="AP161" s="2"/>
      <c r="AQ161" s="2"/>
      <c r="AR161" s="2">
        <f>AS161+AT161+AU161</f>
        <v>0</v>
      </c>
      <c r="AS161" s="2">
        <f>'[2]ДС СМП'!O162</f>
        <v>0</v>
      </c>
      <c r="AT161" s="2"/>
      <c r="AU161" s="2"/>
      <c r="AV161" s="2"/>
      <c r="AW161" s="3"/>
      <c r="AX161" s="9">
        <f>'[2]МР КС'!O162</f>
        <v>0</v>
      </c>
      <c r="AY161" s="2">
        <f>'[2]МР ДС'!O162</f>
        <v>0</v>
      </c>
      <c r="AZ161" s="46"/>
    </row>
    <row r="162" spans="1:52" s="44" customFormat="1" x14ac:dyDescent="0.25">
      <c r="A162" s="12">
        <f t="shared" si="7"/>
        <v>152</v>
      </c>
      <c r="B162" s="62" t="s">
        <v>225</v>
      </c>
      <c r="C162" s="2"/>
      <c r="D162" s="2"/>
      <c r="E162" s="2">
        <f>F162+G162+H162+J162+K162+L162+N162</f>
        <v>0</v>
      </c>
      <c r="F162" s="2"/>
      <c r="G162" s="2"/>
      <c r="H162" s="2"/>
      <c r="I162" s="2"/>
      <c r="J162" s="4"/>
      <c r="K162" s="5"/>
      <c r="L162" s="2">
        <f>'[2] Стом проф'!P163</f>
        <v>0</v>
      </c>
      <c r="M162" s="2">
        <f>'[2] Стом проф'!Q163</f>
        <v>0</v>
      </c>
      <c r="N162" s="2">
        <f>'[2]Ак проф'!O163</f>
        <v>0</v>
      </c>
      <c r="O162" s="2">
        <f>'[2]Протокол №4  '!AB163</f>
        <v>0</v>
      </c>
      <c r="P162" s="2">
        <f>Q162+T162+U162+V162+X162+Y162+Z162+AA162+AB162+AC162+AD162+AE162+AF162+AH162+S162</f>
        <v>1000</v>
      </c>
      <c r="Q162" s="2"/>
      <c r="R162" s="16"/>
      <c r="S162" s="16"/>
      <c r="T162" s="3">
        <f>'[2]Кабинет Зрения и Консул.п'!O163</f>
        <v>0</v>
      </c>
      <c r="U162" s="7">
        <f>'[2]Кабинет Зрения и Консул.п'!AC163</f>
        <v>0</v>
      </c>
      <c r="V162" s="2">
        <f>'[2] Стом обращ'!R162:R163</f>
        <v>0</v>
      </c>
      <c r="W162" s="2">
        <f>'[2] Стом обращ'!S163</f>
        <v>0</v>
      </c>
      <c r="X162" s="2">
        <f>'[2]Ак обращ'!O163</f>
        <v>0</v>
      </c>
      <c r="Y162" s="3"/>
      <c r="Z162" s="2">
        <f>'[2]КТ '!O163</f>
        <v>0</v>
      </c>
      <c r="AA162" s="2">
        <f>[2]МРТ!O163</f>
        <v>0</v>
      </c>
      <c r="AB162" s="2">
        <f>[2]УЗИ!O161</f>
        <v>0</v>
      </c>
      <c r="AC162" s="2">
        <f>[2]Эндоск!O163</f>
        <v>0</v>
      </c>
      <c r="AD162" s="2"/>
      <c r="AE162" s="2">
        <f>[2]Патолог!O163</f>
        <v>1000</v>
      </c>
      <c r="AF162" s="8">
        <f>[2]ТЕСТ!O163</f>
        <v>0</v>
      </c>
      <c r="AG162" s="4">
        <f>'[2]Протокол №4  '!BH163</f>
        <v>0</v>
      </c>
      <c r="AH162" s="2">
        <f>'[2]Протокол №4  '!BI163</f>
        <v>0</v>
      </c>
      <c r="AI162" s="2">
        <f>'[2]Протокол №4  '!BJ163</f>
        <v>0</v>
      </c>
      <c r="AJ162" s="4"/>
      <c r="AK162" s="10"/>
      <c r="AL162" s="10"/>
      <c r="AM162" s="10"/>
      <c r="AN162" s="9">
        <f>AO162+AP162+AQ162</f>
        <v>0</v>
      </c>
      <c r="AO162" s="2">
        <v>0</v>
      </c>
      <c r="AP162" s="2"/>
      <c r="AQ162" s="2"/>
      <c r="AR162" s="2">
        <f>AS162+AT162+AU162</f>
        <v>0</v>
      </c>
      <c r="AS162" s="2">
        <f>'[2]ДС СМП'!O163</f>
        <v>0</v>
      </c>
      <c r="AT162" s="2"/>
      <c r="AU162" s="2"/>
      <c r="AV162" s="2"/>
      <c r="AW162" s="3"/>
      <c r="AX162" s="9">
        <f>'[2]МР КС'!O163</f>
        <v>0</v>
      </c>
      <c r="AY162" s="2">
        <f>'[2]МР ДС'!O163</f>
        <v>0</v>
      </c>
      <c r="AZ162" s="46"/>
    </row>
    <row r="163" spans="1:52" s="44" customFormat="1" x14ac:dyDescent="0.25">
      <c r="A163" s="12">
        <f t="shared" si="7"/>
        <v>153</v>
      </c>
      <c r="B163" s="62" t="s">
        <v>226</v>
      </c>
      <c r="C163" s="2"/>
      <c r="D163" s="2"/>
      <c r="E163" s="2">
        <f>F163+G163+H163+J163+K163+L163+N163</f>
        <v>686</v>
      </c>
      <c r="F163" s="2"/>
      <c r="G163" s="2"/>
      <c r="H163" s="2"/>
      <c r="I163" s="2"/>
      <c r="J163" s="4"/>
      <c r="K163" s="5"/>
      <c r="L163" s="2">
        <f>'[2] Стом проф'!P164</f>
        <v>686</v>
      </c>
      <c r="M163" s="2">
        <f>'[2] Стом проф'!Q164</f>
        <v>2744</v>
      </c>
      <c r="N163" s="2">
        <f>'[2]Ак проф'!O164</f>
        <v>0</v>
      </c>
      <c r="O163" s="2">
        <f>'[2]Протокол №4  '!AB164</f>
        <v>0</v>
      </c>
      <c r="P163" s="2">
        <f>Q163+T163+U163+V163+X163+Y163+Z163+AA163+AB163+AC163+AD163+AE163+AF163+AH163+S163</f>
        <v>0</v>
      </c>
      <c r="Q163" s="2"/>
      <c r="R163" s="16"/>
      <c r="S163" s="16"/>
      <c r="T163" s="3">
        <f>'[2]Кабинет Зрения и Консул.п'!O164</f>
        <v>0</v>
      </c>
      <c r="U163" s="7">
        <f>'[2]Кабинет Зрения и Консул.п'!AC164</f>
        <v>0</v>
      </c>
      <c r="V163" s="2">
        <f>'[2] Стом обращ'!R163:R164</f>
        <v>0</v>
      </c>
      <c r="W163" s="2">
        <f>'[2] Стом обращ'!S164</f>
        <v>95623</v>
      </c>
      <c r="X163" s="2">
        <f>'[2]Ак обращ'!O164</f>
        <v>0</v>
      </c>
      <c r="Y163" s="3"/>
      <c r="Z163" s="2">
        <f>'[2]КТ '!O164</f>
        <v>0</v>
      </c>
      <c r="AA163" s="2">
        <f>[2]МРТ!O164</f>
        <v>0</v>
      </c>
      <c r="AB163" s="2">
        <f>[2]УЗИ!O162</f>
        <v>0</v>
      </c>
      <c r="AC163" s="2">
        <f>[2]Эндоск!O164</f>
        <v>0</v>
      </c>
      <c r="AD163" s="2"/>
      <c r="AE163" s="2">
        <f>[2]Патолог!O164</f>
        <v>0</v>
      </c>
      <c r="AF163" s="8">
        <f>[2]ТЕСТ!O164</f>
        <v>0</v>
      </c>
      <c r="AG163" s="4">
        <f>'[2]Протокол №4  '!BH164</f>
        <v>0</v>
      </c>
      <c r="AH163" s="2">
        <f>'[2]Протокол №4  '!BI164</f>
        <v>0</v>
      </c>
      <c r="AI163" s="2">
        <f>'[2]Протокол №4  '!BJ164</f>
        <v>0</v>
      </c>
      <c r="AJ163" s="4"/>
      <c r="AK163" s="10"/>
      <c r="AL163" s="10"/>
      <c r="AM163" s="10"/>
      <c r="AN163" s="9">
        <f>AO163+AP163+AQ163</f>
        <v>0</v>
      </c>
      <c r="AO163" s="2">
        <v>0</v>
      </c>
      <c r="AP163" s="2"/>
      <c r="AQ163" s="2"/>
      <c r="AR163" s="2">
        <f>AS163+AT163+AU163</f>
        <v>0</v>
      </c>
      <c r="AS163" s="2">
        <f>'[2]ДС СМП'!O164</f>
        <v>0</v>
      </c>
      <c r="AT163" s="2"/>
      <c r="AU163" s="2"/>
      <c r="AV163" s="2"/>
      <c r="AW163" s="3"/>
      <c r="AX163" s="9">
        <f>'[2]МР КС'!O164</f>
        <v>0</v>
      </c>
      <c r="AY163" s="2">
        <f>'[2]МР ДС'!O164</f>
        <v>0</v>
      </c>
      <c r="AZ163" s="46"/>
    </row>
    <row r="164" spans="1:52" s="44" customFormat="1" ht="37.5" x14ac:dyDescent="0.25">
      <c r="A164" s="12">
        <f t="shared" si="7"/>
        <v>154</v>
      </c>
      <c r="B164" s="62" t="s">
        <v>227</v>
      </c>
      <c r="C164" s="2"/>
      <c r="D164" s="2"/>
      <c r="E164" s="2">
        <f>F164+G164+H164+J164+K164+L164+N164</f>
        <v>2223</v>
      </c>
      <c r="F164" s="2"/>
      <c r="G164" s="2"/>
      <c r="H164" s="2"/>
      <c r="I164" s="2"/>
      <c r="J164" s="4"/>
      <c r="K164" s="5"/>
      <c r="L164" s="2">
        <f>'[2] Стом проф'!P165</f>
        <v>62</v>
      </c>
      <c r="M164" s="2">
        <f>'[2] Стом проф'!Q165</f>
        <v>249</v>
      </c>
      <c r="N164" s="2">
        <f>'[2]Ак проф'!O165</f>
        <v>2161</v>
      </c>
      <c r="O164" s="2">
        <f>'[2]Протокол №4  '!AB165</f>
        <v>0</v>
      </c>
      <c r="P164" s="2">
        <f>Q164+T164+U164+V164+X164+Y164+Z164+AA164+AB164+AC164+AD164+AE164+AF164+AH164+S164</f>
        <v>14507</v>
      </c>
      <c r="Q164" s="2"/>
      <c r="R164" s="16"/>
      <c r="S164" s="16"/>
      <c r="T164" s="3">
        <f>'[2]Кабинет Зрения и Консул.п'!O165</f>
        <v>0</v>
      </c>
      <c r="U164" s="7">
        <f>'[2]Кабинет Зрения и Консул.п'!AC165</f>
        <v>0</v>
      </c>
      <c r="V164" s="2">
        <f>'[2] Стом обращ'!R164:R165</f>
        <v>10173</v>
      </c>
      <c r="W164" s="2">
        <f>'[2] Стом обращ'!S165</f>
        <v>8693</v>
      </c>
      <c r="X164" s="2">
        <f>'[2]Ак обращ'!O165</f>
        <v>334</v>
      </c>
      <c r="Y164" s="3"/>
      <c r="Z164" s="2">
        <f>'[2]КТ '!O165</f>
        <v>1200</v>
      </c>
      <c r="AA164" s="2">
        <f>[2]МРТ!O165</f>
        <v>0</v>
      </c>
      <c r="AB164" s="2">
        <f>[2]УЗИ!O163</f>
        <v>1500</v>
      </c>
      <c r="AC164" s="2">
        <f>[2]Эндоск!O165</f>
        <v>800</v>
      </c>
      <c r="AD164" s="2"/>
      <c r="AE164" s="2">
        <f>[2]Патолог!O165</f>
        <v>500</v>
      </c>
      <c r="AF164" s="8">
        <f>[2]ТЕСТ!O165</f>
        <v>0</v>
      </c>
      <c r="AG164" s="4">
        <f>'[2]Протокол №4  '!BH165</f>
        <v>0</v>
      </c>
      <c r="AH164" s="2">
        <f>'[2]Протокол №4  '!BI165</f>
        <v>0</v>
      </c>
      <c r="AI164" s="2">
        <f>'[2]Протокол №4  '!BJ165</f>
        <v>0</v>
      </c>
      <c r="AJ164" s="4"/>
      <c r="AK164" s="10"/>
      <c r="AL164" s="10"/>
      <c r="AM164" s="10"/>
      <c r="AN164" s="9">
        <f>AO164+AP164+AQ164</f>
        <v>400</v>
      </c>
      <c r="AO164" s="2">
        <v>400</v>
      </c>
      <c r="AP164" s="2"/>
      <c r="AQ164" s="2"/>
      <c r="AR164" s="2">
        <f>AS164+AT164+AU164</f>
        <v>1180</v>
      </c>
      <c r="AS164" s="2">
        <f>'[2]ДС СМП'!O165</f>
        <v>1180</v>
      </c>
      <c r="AT164" s="2"/>
      <c r="AU164" s="2"/>
      <c r="AV164" s="2"/>
      <c r="AW164" s="3"/>
      <c r="AX164" s="9">
        <f>'[2]МР КС'!O165</f>
        <v>0</v>
      </c>
      <c r="AY164" s="2">
        <f>'[2]МР ДС'!O165</f>
        <v>0</v>
      </c>
      <c r="AZ164" s="46"/>
    </row>
    <row r="165" spans="1:52" s="44" customFormat="1" x14ac:dyDescent="0.25">
      <c r="A165" s="12">
        <f t="shared" si="7"/>
        <v>155</v>
      </c>
      <c r="B165" s="62" t="s">
        <v>228</v>
      </c>
      <c r="C165" s="2"/>
      <c r="D165" s="2"/>
      <c r="E165" s="2">
        <f>F165+G165+H165+J165+K165+L165+N165</f>
        <v>2223</v>
      </c>
      <c r="F165" s="2"/>
      <c r="G165" s="2"/>
      <c r="H165" s="2"/>
      <c r="I165" s="2"/>
      <c r="J165" s="4"/>
      <c r="K165" s="5"/>
      <c r="L165" s="2">
        <f>'[2] Стом проф'!P166</f>
        <v>62</v>
      </c>
      <c r="M165" s="2">
        <f>'[2] Стом проф'!Q166</f>
        <v>249</v>
      </c>
      <c r="N165" s="2">
        <f>'[2]Ак проф'!O166</f>
        <v>2161</v>
      </c>
      <c r="O165" s="2">
        <f>'[2]Протокол №4  '!AB166</f>
        <v>0</v>
      </c>
      <c r="P165" s="2">
        <f>Q165+T165+U165+V165+X165+Y165+Z165+AA165+AB165+AC165+AD165+AE165+AF165+AH165+S165</f>
        <v>2259</v>
      </c>
      <c r="Q165" s="2"/>
      <c r="R165" s="16"/>
      <c r="S165" s="16"/>
      <c r="T165" s="3">
        <f>'[2]Кабинет Зрения и Консул.п'!O166</f>
        <v>0</v>
      </c>
      <c r="U165" s="7">
        <f>'[2]Кабинет Зрения и Консул.п'!AC166</f>
        <v>0</v>
      </c>
      <c r="V165" s="2">
        <f>'[2] Стом обращ'!R165:R166</f>
        <v>925</v>
      </c>
      <c r="W165" s="2">
        <f>'[2] Стом обращ'!S166</f>
        <v>8693</v>
      </c>
      <c r="X165" s="2">
        <f>'[2]Ак обращ'!O166</f>
        <v>334</v>
      </c>
      <c r="Y165" s="3"/>
      <c r="Z165" s="2">
        <f>'[2]КТ '!O166</f>
        <v>0</v>
      </c>
      <c r="AA165" s="2">
        <f>[2]МРТ!O166</f>
        <v>0</v>
      </c>
      <c r="AB165" s="2">
        <f>[2]УЗИ!O164</f>
        <v>1000</v>
      </c>
      <c r="AC165" s="2">
        <f>[2]Эндоск!O166</f>
        <v>0</v>
      </c>
      <c r="AD165" s="2"/>
      <c r="AE165" s="2">
        <f>[2]Патолог!O166</f>
        <v>0</v>
      </c>
      <c r="AF165" s="8">
        <f>[2]ТЕСТ!O166</f>
        <v>0</v>
      </c>
      <c r="AG165" s="4">
        <f>'[2]Протокол №4  '!BH166</f>
        <v>0</v>
      </c>
      <c r="AH165" s="2">
        <f>'[2]Протокол №4  '!BI166</f>
        <v>0</v>
      </c>
      <c r="AI165" s="2">
        <f>'[2]Протокол №4  '!BJ166</f>
        <v>0</v>
      </c>
      <c r="AJ165" s="4"/>
      <c r="AK165" s="10"/>
      <c r="AL165" s="10"/>
      <c r="AM165" s="10"/>
      <c r="AN165" s="9">
        <f>AO165+AP165+AQ165</f>
        <v>220</v>
      </c>
      <c r="AO165" s="2">
        <v>220</v>
      </c>
      <c r="AP165" s="2"/>
      <c r="AQ165" s="2"/>
      <c r="AR165" s="2">
        <f>AS165+AT165+AU165</f>
        <v>0</v>
      </c>
      <c r="AS165" s="2">
        <f>'[2]ДС СМП'!O166</f>
        <v>0</v>
      </c>
      <c r="AT165" s="2"/>
      <c r="AU165" s="2"/>
      <c r="AV165" s="2"/>
      <c r="AW165" s="3"/>
      <c r="AX165" s="9">
        <f>'[2]МР КС'!O166</f>
        <v>0</v>
      </c>
      <c r="AY165" s="2">
        <f>'[2]МР ДС'!O166</f>
        <v>0</v>
      </c>
      <c r="AZ165" s="46"/>
    </row>
    <row r="166" spans="1:52" s="44" customFormat="1" ht="37.5" x14ac:dyDescent="0.25">
      <c r="A166" s="12">
        <f t="shared" si="7"/>
        <v>156</v>
      </c>
      <c r="B166" s="62" t="s">
        <v>229</v>
      </c>
      <c r="C166" s="2"/>
      <c r="D166" s="2"/>
      <c r="E166" s="2">
        <f>F166+G166+H166+J166+K166+L166+N166</f>
        <v>600</v>
      </c>
      <c r="F166" s="2"/>
      <c r="G166" s="2"/>
      <c r="H166" s="2"/>
      <c r="I166" s="2"/>
      <c r="J166" s="4"/>
      <c r="K166" s="5"/>
      <c r="L166" s="2">
        <f>'[2] Стом проф'!P167</f>
        <v>0</v>
      </c>
      <c r="M166" s="2">
        <f>'[2] Стом проф'!Q167</f>
        <v>0</v>
      </c>
      <c r="N166" s="2">
        <f>'[2]Ак проф'!O167</f>
        <v>600</v>
      </c>
      <c r="O166" s="2">
        <f>'[2]Протокол №4  '!AB167</f>
        <v>0</v>
      </c>
      <c r="P166" s="2">
        <f>Q166+T166+U166+V166+X166+Y166+Z166+AA166+AB166+AC166+AD166+AE166+AF166+AH166+S166</f>
        <v>5720</v>
      </c>
      <c r="Q166" s="2"/>
      <c r="R166" s="16"/>
      <c r="S166" s="16"/>
      <c r="T166" s="3">
        <f>'[2]Кабинет Зрения и Консул.п'!O167</f>
        <v>0</v>
      </c>
      <c r="U166" s="7">
        <f>'[2]Кабинет Зрения и Консул.п'!AC167</f>
        <v>0</v>
      </c>
      <c r="V166" s="2">
        <f>'[2] Стом обращ'!R166:R167</f>
        <v>925</v>
      </c>
      <c r="W166" s="2">
        <f>'[2] Стом обращ'!S167</f>
        <v>0</v>
      </c>
      <c r="X166" s="2">
        <f>'[2]Ак обращ'!O167</f>
        <v>300</v>
      </c>
      <c r="Y166" s="3"/>
      <c r="Z166" s="2">
        <f>'[2]КТ '!O167</f>
        <v>0</v>
      </c>
      <c r="AA166" s="2">
        <f>[2]МРТ!O167</f>
        <v>0</v>
      </c>
      <c r="AB166" s="2">
        <f>[2]УЗИ!O165</f>
        <v>4375</v>
      </c>
      <c r="AC166" s="2">
        <f>[2]Эндоск!O167</f>
        <v>120</v>
      </c>
      <c r="AD166" s="2"/>
      <c r="AE166" s="2">
        <f>[2]Патолог!O167</f>
        <v>0</v>
      </c>
      <c r="AF166" s="8">
        <f>[2]ТЕСТ!O167</f>
        <v>0</v>
      </c>
      <c r="AG166" s="4">
        <f>'[2]Протокол №4  '!BH167</f>
        <v>0</v>
      </c>
      <c r="AH166" s="2">
        <f>'[2]Протокол №4  '!BI167</f>
        <v>0</v>
      </c>
      <c r="AI166" s="2">
        <f>'[2]Протокол №4  '!BJ167</f>
        <v>0</v>
      </c>
      <c r="AJ166" s="4"/>
      <c r="AK166" s="10"/>
      <c r="AL166" s="10"/>
      <c r="AM166" s="10"/>
      <c r="AN166" s="9">
        <f>AO166+AP166+AQ166</f>
        <v>0</v>
      </c>
      <c r="AO166" s="2">
        <v>0</v>
      </c>
      <c r="AP166" s="2"/>
      <c r="AQ166" s="2"/>
      <c r="AR166" s="2">
        <f>AS166+AT166+AU166</f>
        <v>950</v>
      </c>
      <c r="AS166" s="2">
        <f>'[2]ДС СМП'!O167</f>
        <v>950</v>
      </c>
      <c r="AT166" s="2"/>
      <c r="AU166" s="2"/>
      <c r="AV166" s="2"/>
      <c r="AW166" s="3"/>
      <c r="AX166" s="9">
        <f>'[2]МР КС'!O167</f>
        <v>0</v>
      </c>
      <c r="AY166" s="2">
        <f>'[2]МР ДС'!O167</f>
        <v>0</v>
      </c>
      <c r="AZ166" s="46"/>
    </row>
    <row r="167" spans="1:52" s="44" customFormat="1" x14ac:dyDescent="0.25">
      <c r="A167" s="12">
        <f t="shared" si="7"/>
        <v>157</v>
      </c>
      <c r="B167" s="62" t="s">
        <v>230</v>
      </c>
      <c r="C167" s="2"/>
      <c r="D167" s="2"/>
      <c r="E167" s="2">
        <f>F167+G167+H167+J167+K167+L167+N167</f>
        <v>4322</v>
      </c>
      <c r="F167" s="2"/>
      <c r="G167" s="2"/>
      <c r="H167" s="2"/>
      <c r="I167" s="2"/>
      <c r="J167" s="4"/>
      <c r="K167" s="5"/>
      <c r="L167" s="2">
        <f>'[2] Стом проф'!P168</f>
        <v>0</v>
      </c>
      <c r="M167" s="2">
        <f>'[2] Стом проф'!Q168</f>
        <v>0</v>
      </c>
      <c r="N167" s="2">
        <f>'[2]Ак проф'!O168</f>
        <v>4322</v>
      </c>
      <c r="O167" s="2">
        <f>'[2]Протокол №4  '!AB168</f>
        <v>0</v>
      </c>
      <c r="P167" s="2">
        <f>Q167+T167+U167+V167+X167+Y167+Z167+AA167+AB167+AC167+AD167+AE167+AF167+AH167+S167</f>
        <v>1368</v>
      </c>
      <c r="Q167" s="2"/>
      <c r="R167" s="16"/>
      <c r="S167" s="16"/>
      <c r="T167" s="3">
        <f>'[2]Кабинет Зрения и Консул.п'!O168</f>
        <v>0</v>
      </c>
      <c r="U167" s="7">
        <f>'[2]Кабинет Зрения и Консул.п'!AC168</f>
        <v>0</v>
      </c>
      <c r="V167" s="2">
        <f>'[2] Стом обращ'!R167:R168</f>
        <v>0</v>
      </c>
      <c r="W167" s="2">
        <f>'[2] Стом обращ'!S168</f>
        <v>0</v>
      </c>
      <c r="X167" s="2">
        <f>'[2]Ак обращ'!O168</f>
        <v>668</v>
      </c>
      <c r="Y167" s="3"/>
      <c r="Z167" s="2">
        <f>'[2]КТ '!O168</f>
        <v>0</v>
      </c>
      <c r="AA167" s="2">
        <f>[2]МРТ!O168</f>
        <v>0</v>
      </c>
      <c r="AB167" s="2">
        <f>[2]УЗИ!O166</f>
        <v>700</v>
      </c>
      <c r="AC167" s="2">
        <f>[2]Эндоск!O168</f>
        <v>0</v>
      </c>
      <c r="AD167" s="2"/>
      <c r="AE167" s="2">
        <f>[2]Патолог!O168</f>
        <v>0</v>
      </c>
      <c r="AF167" s="8">
        <f>[2]ТЕСТ!O168</f>
        <v>0</v>
      </c>
      <c r="AG167" s="4">
        <f>'[2]Протокол №4  '!BH168</f>
        <v>0</v>
      </c>
      <c r="AH167" s="2">
        <f>'[2]Протокол №4  '!BI168</f>
        <v>0</v>
      </c>
      <c r="AI167" s="2">
        <f>'[2]Протокол №4  '!BJ168</f>
        <v>0</v>
      </c>
      <c r="AJ167" s="4"/>
      <c r="AK167" s="10"/>
      <c r="AL167" s="10"/>
      <c r="AM167" s="10"/>
      <c r="AN167" s="9">
        <f>AO167+AP167+AQ167</f>
        <v>0</v>
      </c>
      <c r="AO167" s="2">
        <v>0</v>
      </c>
      <c r="AP167" s="2"/>
      <c r="AQ167" s="2"/>
      <c r="AR167" s="2">
        <f>AS167+AT167+AU167</f>
        <v>600</v>
      </c>
      <c r="AS167" s="2">
        <f>'[2]ДС СМП'!O168</f>
        <v>600</v>
      </c>
      <c r="AT167" s="2"/>
      <c r="AU167" s="2"/>
      <c r="AV167" s="2"/>
      <c r="AW167" s="3"/>
      <c r="AX167" s="9">
        <f>'[2]МР КС'!O168</f>
        <v>0</v>
      </c>
      <c r="AY167" s="2">
        <f>'[2]МР ДС'!O168</f>
        <v>0</v>
      </c>
      <c r="AZ167" s="46"/>
    </row>
    <row r="168" spans="1:52" s="44" customFormat="1" x14ac:dyDescent="0.25">
      <c r="A168" s="12">
        <f t="shared" si="7"/>
        <v>158</v>
      </c>
      <c r="B168" s="62" t="s">
        <v>231</v>
      </c>
      <c r="C168" s="2"/>
      <c r="D168" s="2"/>
      <c r="E168" s="2">
        <f>F168+G168+H168+J168+K168+L168+N168</f>
        <v>0</v>
      </c>
      <c r="F168" s="2"/>
      <c r="G168" s="2"/>
      <c r="H168" s="2"/>
      <c r="I168" s="2"/>
      <c r="J168" s="4"/>
      <c r="K168" s="5"/>
      <c r="L168" s="2">
        <f>'[2] Стом проф'!P169</f>
        <v>0</v>
      </c>
      <c r="M168" s="2">
        <f>'[2] Стом проф'!Q169</f>
        <v>0</v>
      </c>
      <c r="N168" s="2">
        <f>'[2]Ак проф'!O169</f>
        <v>0</v>
      </c>
      <c r="O168" s="2">
        <f>'[2]Протокол №4  '!AB169</f>
        <v>0</v>
      </c>
      <c r="P168" s="2">
        <f>Q168+T168+U168+V168+X168+Y168+Z168+AA168+AB168+AC168+AD168+AE168+AF168+AH168+S168</f>
        <v>0</v>
      </c>
      <c r="Q168" s="2"/>
      <c r="R168" s="16"/>
      <c r="S168" s="16"/>
      <c r="T168" s="3">
        <f>'[2]Кабинет Зрения и Консул.п'!O169</f>
        <v>0</v>
      </c>
      <c r="U168" s="7">
        <f>'[2]Кабинет Зрения и Консул.п'!AC169</f>
        <v>0</v>
      </c>
      <c r="V168" s="2">
        <f>'[2] Стом обращ'!R168:R169</f>
        <v>0</v>
      </c>
      <c r="W168" s="2">
        <f>'[2] Стом обращ'!S169</f>
        <v>0</v>
      </c>
      <c r="X168" s="2">
        <f>'[2]Ак обращ'!O169</f>
        <v>0</v>
      </c>
      <c r="Y168" s="3"/>
      <c r="Z168" s="2">
        <f>'[2]КТ '!O169</f>
        <v>0</v>
      </c>
      <c r="AA168" s="2">
        <f>[2]МРТ!O169</f>
        <v>0</v>
      </c>
      <c r="AB168" s="2">
        <f>[2]УЗИ!O167</f>
        <v>0</v>
      </c>
      <c r="AC168" s="2">
        <f>[2]Эндоск!O169</f>
        <v>0</v>
      </c>
      <c r="AD168" s="2"/>
      <c r="AE168" s="2">
        <f>[2]Патолог!O169</f>
        <v>0</v>
      </c>
      <c r="AF168" s="8">
        <f>[2]ТЕСТ!O169</f>
        <v>0</v>
      </c>
      <c r="AG168" s="4">
        <f>'[2]Протокол №4  '!BH169</f>
        <v>0</v>
      </c>
      <c r="AH168" s="2">
        <f>'[2]Протокол №4  '!BI169</f>
        <v>0</v>
      </c>
      <c r="AI168" s="2">
        <f>'[2]Протокол №4  '!BJ169</f>
        <v>0</v>
      </c>
      <c r="AJ168" s="4"/>
      <c r="AK168" s="10"/>
      <c r="AL168" s="10"/>
      <c r="AM168" s="10"/>
      <c r="AN168" s="9">
        <f>AO168+AP168+AQ168</f>
        <v>0</v>
      </c>
      <c r="AO168" s="2">
        <f>'[2]КС СМП'!O169</f>
        <v>0</v>
      </c>
      <c r="AP168" s="2"/>
      <c r="AQ168" s="2"/>
      <c r="AR168" s="2">
        <f>AS168+AT168+AU168</f>
        <v>0</v>
      </c>
      <c r="AS168" s="2">
        <f>'[2]ДС СМП'!O169</f>
        <v>0</v>
      </c>
      <c r="AT168" s="2"/>
      <c r="AU168" s="2"/>
      <c r="AV168" s="2"/>
      <c r="AW168" s="3"/>
      <c r="AX168" s="9">
        <f>'[2]МР КС'!O169</f>
        <v>0</v>
      </c>
      <c r="AY168" s="2">
        <f>'[2]МР ДС'!O169</f>
        <v>0</v>
      </c>
      <c r="AZ168" s="46"/>
    </row>
    <row r="169" spans="1:52" s="44" customFormat="1" x14ac:dyDescent="0.25">
      <c r="A169" s="12">
        <f t="shared" si="7"/>
        <v>159</v>
      </c>
      <c r="B169" s="62" t="s">
        <v>232</v>
      </c>
      <c r="C169" s="2"/>
      <c r="D169" s="2"/>
      <c r="E169" s="2">
        <f>F169+G169+H169+J169+K169+L169+N169</f>
        <v>374</v>
      </c>
      <c r="F169" s="2"/>
      <c r="G169" s="2"/>
      <c r="H169" s="2"/>
      <c r="I169" s="2"/>
      <c r="J169" s="4"/>
      <c r="K169" s="5"/>
      <c r="L169" s="2">
        <f>'[2] Стом проф'!P170</f>
        <v>374</v>
      </c>
      <c r="M169" s="2">
        <f>'[2] Стом проф'!Q170</f>
        <v>1497</v>
      </c>
      <c r="N169" s="2">
        <f>'[2]Ак проф'!O170</f>
        <v>0</v>
      </c>
      <c r="O169" s="2">
        <f>'[2]Протокол №4  '!AB170</f>
        <v>0</v>
      </c>
      <c r="P169" s="2">
        <f>Q169+T169+U169+V169+X169+Y169+Z169+AA169+AB169+AC169+AD169+AE169+AF169+AH169+S169</f>
        <v>0</v>
      </c>
      <c r="Q169" s="2"/>
      <c r="R169" s="16"/>
      <c r="S169" s="16"/>
      <c r="T169" s="3">
        <f>'[2]Кабинет Зрения и Консул.п'!O170</f>
        <v>0</v>
      </c>
      <c r="U169" s="7">
        <f>'[2]Кабинет Зрения и Консул.п'!AC170</f>
        <v>0</v>
      </c>
      <c r="V169" s="2">
        <f>'[2] Стом обращ'!R169:R170</f>
        <v>0</v>
      </c>
      <c r="W169" s="2">
        <f>'[2] Стом обращ'!S170</f>
        <v>52158</v>
      </c>
      <c r="X169" s="2">
        <f>'[2]Ак обращ'!O170</f>
        <v>0</v>
      </c>
      <c r="Y169" s="3"/>
      <c r="Z169" s="2">
        <f>'[2]КТ '!O170</f>
        <v>0</v>
      </c>
      <c r="AA169" s="2">
        <f>[2]МРТ!O170</f>
        <v>0</v>
      </c>
      <c r="AB169" s="2">
        <f>[2]УЗИ!O168</f>
        <v>0</v>
      </c>
      <c r="AC169" s="2">
        <f>[2]Эндоск!O170</f>
        <v>0</v>
      </c>
      <c r="AD169" s="2"/>
      <c r="AE169" s="2">
        <f>[2]Патолог!O170</f>
        <v>0</v>
      </c>
      <c r="AF169" s="8">
        <f>[2]ТЕСТ!O170</f>
        <v>0</v>
      </c>
      <c r="AG169" s="4">
        <f>'[2]Протокол №4  '!BH170</f>
        <v>0</v>
      </c>
      <c r="AH169" s="2">
        <f>'[2]Протокол №4  '!BI170</f>
        <v>0</v>
      </c>
      <c r="AI169" s="2">
        <f>'[2]Протокол №4  '!BJ170</f>
        <v>0</v>
      </c>
      <c r="AJ169" s="4"/>
      <c r="AK169" s="10"/>
      <c r="AL169" s="10"/>
      <c r="AM169" s="10"/>
      <c r="AN169" s="9">
        <f>AO169+AP169+AQ169</f>
        <v>0</v>
      </c>
      <c r="AO169" s="2">
        <v>0</v>
      </c>
      <c r="AP169" s="2"/>
      <c r="AQ169" s="2"/>
      <c r="AR169" s="2">
        <f>AS169+AT169+AU169</f>
        <v>750</v>
      </c>
      <c r="AS169" s="2">
        <f>'[2]ДС СМП'!O170</f>
        <v>750</v>
      </c>
      <c r="AT169" s="2"/>
      <c r="AU169" s="2"/>
      <c r="AV169" s="2"/>
      <c r="AW169" s="3"/>
      <c r="AX169" s="9">
        <f>'[2]МР КС'!O170</f>
        <v>0</v>
      </c>
      <c r="AY169" s="2">
        <f>'[2]МР ДС'!O170</f>
        <v>0</v>
      </c>
      <c r="AZ169" s="46"/>
    </row>
    <row r="170" spans="1:52" s="44" customFormat="1" x14ac:dyDescent="0.25">
      <c r="A170" s="12">
        <f t="shared" si="7"/>
        <v>160</v>
      </c>
      <c r="B170" s="62" t="s">
        <v>233</v>
      </c>
      <c r="C170" s="2"/>
      <c r="D170" s="2"/>
      <c r="E170" s="2">
        <f>F170+G170+H170+J170+K170+L170+N170</f>
        <v>2161</v>
      </c>
      <c r="F170" s="2"/>
      <c r="G170" s="2"/>
      <c r="H170" s="2"/>
      <c r="I170" s="2"/>
      <c r="J170" s="4"/>
      <c r="K170" s="5"/>
      <c r="L170" s="2">
        <f>'[2] Стом проф'!P171</f>
        <v>0</v>
      </c>
      <c r="M170" s="2">
        <f>'[2] Стом проф'!Q171</f>
        <v>0</v>
      </c>
      <c r="N170" s="2">
        <f>'[2]Ак проф'!O171</f>
        <v>2161</v>
      </c>
      <c r="O170" s="2">
        <f>'[2]Протокол №4  '!AB171</f>
        <v>0</v>
      </c>
      <c r="P170" s="2">
        <f>Q170+T170+U170+V170+X170+Y170+Z170+AA170+AB170+AC170+AD170+AE170+AF170+AH170+S170</f>
        <v>5883</v>
      </c>
      <c r="Q170" s="2"/>
      <c r="R170" s="16"/>
      <c r="S170" s="16"/>
      <c r="T170" s="3">
        <f>'[2]Кабинет Зрения и Консул.п'!O171</f>
        <v>0</v>
      </c>
      <c r="U170" s="7">
        <f>'[2]Кабинет Зрения и Консул.п'!AC171</f>
        <v>0</v>
      </c>
      <c r="V170" s="2">
        <f>'[2] Стом обращ'!R170:R171</f>
        <v>5549</v>
      </c>
      <c r="W170" s="2">
        <f>'[2] Стом обращ'!S171</f>
        <v>0</v>
      </c>
      <c r="X170" s="2">
        <f>'[2]Ак обращ'!O171</f>
        <v>334</v>
      </c>
      <c r="Y170" s="3"/>
      <c r="Z170" s="2">
        <f>'[2]КТ '!O171</f>
        <v>0</v>
      </c>
      <c r="AA170" s="2">
        <f>[2]МРТ!O171</f>
        <v>0</v>
      </c>
      <c r="AB170" s="2">
        <f>[2]УЗИ!O169</f>
        <v>0</v>
      </c>
      <c r="AC170" s="2">
        <f>[2]Эндоск!O171</f>
        <v>0</v>
      </c>
      <c r="AD170" s="2"/>
      <c r="AE170" s="2">
        <f>[2]Патолог!O171</f>
        <v>0</v>
      </c>
      <c r="AF170" s="8">
        <f>[2]ТЕСТ!O171</f>
        <v>0</v>
      </c>
      <c r="AG170" s="4">
        <f>'[2]Протокол №4  '!BH171</f>
        <v>0</v>
      </c>
      <c r="AH170" s="2">
        <f>'[2]Протокол №4  '!BI171</f>
        <v>0</v>
      </c>
      <c r="AI170" s="2">
        <f>'[2]Протокол №4  '!BJ171</f>
        <v>0</v>
      </c>
      <c r="AJ170" s="4"/>
      <c r="AK170" s="10"/>
      <c r="AL170" s="10"/>
      <c r="AM170" s="10"/>
      <c r="AN170" s="9">
        <f>AO170+AP170+AQ170</f>
        <v>0</v>
      </c>
      <c r="AO170" s="2">
        <v>0</v>
      </c>
      <c r="AP170" s="2"/>
      <c r="AQ170" s="2"/>
      <c r="AR170" s="2">
        <f>AS170+AT170+AU170</f>
        <v>100</v>
      </c>
      <c r="AS170" s="2">
        <f>'[2]ДС СМП'!O171</f>
        <v>100</v>
      </c>
      <c r="AT170" s="2"/>
      <c r="AU170" s="2"/>
      <c r="AV170" s="2"/>
      <c r="AW170" s="3"/>
      <c r="AX170" s="9"/>
      <c r="AY170" s="2">
        <f>'[2]МР ДС'!O171</f>
        <v>0</v>
      </c>
      <c r="AZ170" s="46"/>
    </row>
    <row r="171" spans="1:52" s="44" customFormat="1" x14ac:dyDescent="0.25">
      <c r="A171" s="12">
        <f t="shared" si="7"/>
        <v>161</v>
      </c>
      <c r="B171" s="62" t="s">
        <v>234</v>
      </c>
      <c r="C171" s="2"/>
      <c r="D171" s="2"/>
      <c r="E171" s="2">
        <f>F171+G171+H171+J171+K171+L171+N171</f>
        <v>0</v>
      </c>
      <c r="F171" s="2"/>
      <c r="G171" s="2"/>
      <c r="H171" s="2"/>
      <c r="I171" s="2"/>
      <c r="J171" s="4"/>
      <c r="K171" s="5"/>
      <c r="L171" s="2">
        <f>'[2] Стом проф'!P172</f>
        <v>0</v>
      </c>
      <c r="M171" s="2">
        <f>'[2] Стом проф'!Q172</f>
        <v>0</v>
      </c>
      <c r="N171" s="2">
        <f>'[2]Ак проф'!O172</f>
        <v>0</v>
      </c>
      <c r="O171" s="2">
        <f>'[2]Протокол №4  '!AB172</f>
        <v>0</v>
      </c>
      <c r="P171" s="2">
        <f>Q171+T171+U171+V171+X171+Y171+Z171+AA171+AB171+AC171+AD171+AE171+AF171+AH171+S171</f>
        <v>0</v>
      </c>
      <c r="Q171" s="2"/>
      <c r="R171" s="16"/>
      <c r="S171" s="16"/>
      <c r="T171" s="3">
        <f>'[2]Кабинет Зрения и Консул.п'!O172</f>
        <v>0</v>
      </c>
      <c r="U171" s="7">
        <f>'[2]Кабинет Зрения и Консул.п'!AC172</f>
        <v>0</v>
      </c>
      <c r="V171" s="2">
        <f>'[2] Стом обращ'!R171:R172</f>
        <v>0</v>
      </c>
      <c r="W171" s="2">
        <f>'[2] Стом обращ'!S172</f>
        <v>0</v>
      </c>
      <c r="X171" s="2">
        <f>'[2]Ак обращ'!O172</f>
        <v>0</v>
      </c>
      <c r="Y171" s="3"/>
      <c r="Z171" s="2">
        <f>'[2]КТ '!O172</f>
        <v>0</v>
      </c>
      <c r="AA171" s="2">
        <f>[2]МРТ!O172</f>
        <v>0</v>
      </c>
      <c r="AB171" s="2">
        <f>[2]УЗИ!O170</f>
        <v>0</v>
      </c>
      <c r="AC171" s="2">
        <f>[2]Эндоск!O172</f>
        <v>0</v>
      </c>
      <c r="AD171" s="2"/>
      <c r="AE171" s="2">
        <f>[2]Патолог!O172</f>
        <v>0</v>
      </c>
      <c r="AF171" s="8">
        <f>[2]ТЕСТ!O172</f>
        <v>0</v>
      </c>
      <c r="AG171" s="4">
        <f>'[2]Протокол №4  '!BH172</f>
        <v>0</v>
      </c>
      <c r="AH171" s="2">
        <f>'[2]Протокол №4  '!BI172</f>
        <v>0</v>
      </c>
      <c r="AI171" s="2">
        <f>'[2]Протокол №4  '!BJ172</f>
        <v>0</v>
      </c>
      <c r="AJ171" s="4"/>
      <c r="AK171" s="10"/>
      <c r="AL171" s="10"/>
      <c r="AM171" s="10"/>
      <c r="AN171" s="9">
        <f>AO171+AP171+AQ171</f>
        <v>0</v>
      </c>
      <c r="AO171" s="2">
        <v>0</v>
      </c>
      <c r="AP171" s="2"/>
      <c r="AQ171" s="2"/>
      <c r="AR171" s="2">
        <f>AS171+AT171+AU171</f>
        <v>800</v>
      </c>
      <c r="AS171" s="2">
        <f>'[2]ДС СМП'!O172</f>
        <v>800</v>
      </c>
      <c r="AT171" s="2"/>
      <c r="AU171" s="2"/>
      <c r="AV171" s="2"/>
      <c r="AW171" s="3"/>
      <c r="AX171" s="9"/>
      <c r="AY171" s="2">
        <f>'[2]МР ДС'!O172</f>
        <v>0</v>
      </c>
      <c r="AZ171" s="46"/>
    </row>
    <row r="172" spans="1:52" s="44" customFormat="1" x14ac:dyDescent="0.25">
      <c r="A172" s="12">
        <f t="shared" si="7"/>
        <v>162</v>
      </c>
      <c r="B172" s="62" t="s">
        <v>235</v>
      </c>
      <c r="C172" s="2"/>
      <c r="D172" s="2"/>
      <c r="E172" s="2">
        <f>F172+G172+H172+J172+K172+L172+N172</f>
        <v>686</v>
      </c>
      <c r="F172" s="2"/>
      <c r="G172" s="2"/>
      <c r="H172" s="2"/>
      <c r="I172" s="2"/>
      <c r="J172" s="4"/>
      <c r="K172" s="5"/>
      <c r="L172" s="2">
        <f>'[2] Стом проф'!P173</f>
        <v>686</v>
      </c>
      <c r="M172" s="2">
        <f>'[2] Стом проф'!Q173</f>
        <v>2744</v>
      </c>
      <c r="N172" s="2">
        <f>'[2]Ак проф'!O173</f>
        <v>0</v>
      </c>
      <c r="O172" s="2">
        <f>'[2]Протокол №4  '!AB173</f>
        <v>0</v>
      </c>
      <c r="P172" s="2">
        <f>Q172+T172+U172+V172+X172+Y172+Z172+AA172+AB172+AC172+AD172+AE172+AF172+AH172+S172</f>
        <v>0</v>
      </c>
      <c r="Q172" s="2"/>
      <c r="R172" s="16"/>
      <c r="S172" s="16"/>
      <c r="T172" s="3">
        <f>'[2]Кабинет Зрения и Консул.п'!O173</f>
        <v>0</v>
      </c>
      <c r="U172" s="7">
        <f>'[2]Кабинет Зрения и Консул.п'!AC173</f>
        <v>0</v>
      </c>
      <c r="V172" s="2">
        <f>'[2] Стом обращ'!R172:R173</f>
        <v>0</v>
      </c>
      <c r="W172" s="2">
        <f>'[2] Стом обращ'!S173</f>
        <v>95623</v>
      </c>
      <c r="X172" s="2">
        <f>'[2]Ак обращ'!O173</f>
        <v>0</v>
      </c>
      <c r="Y172" s="3"/>
      <c r="Z172" s="2">
        <f>'[2]КТ '!O173</f>
        <v>0</v>
      </c>
      <c r="AA172" s="2">
        <f>[2]МРТ!O173</f>
        <v>0</v>
      </c>
      <c r="AB172" s="2">
        <f>[2]УЗИ!O171</f>
        <v>0</v>
      </c>
      <c r="AC172" s="2">
        <f>[2]Эндоск!O173</f>
        <v>0</v>
      </c>
      <c r="AD172" s="2"/>
      <c r="AE172" s="2">
        <f>[2]Патолог!O173</f>
        <v>0</v>
      </c>
      <c r="AF172" s="8">
        <f>[2]ТЕСТ!O173</f>
        <v>0</v>
      </c>
      <c r="AG172" s="4">
        <f>'[2]Протокол №4  '!BH173</f>
        <v>0</v>
      </c>
      <c r="AH172" s="2">
        <f>'[2]Протокол №4  '!BI173</f>
        <v>0</v>
      </c>
      <c r="AI172" s="2">
        <f>'[2]Протокол №4  '!BJ173</f>
        <v>0</v>
      </c>
      <c r="AJ172" s="4"/>
      <c r="AK172" s="10"/>
      <c r="AL172" s="10"/>
      <c r="AM172" s="10"/>
      <c r="AN172" s="9">
        <f>AO172+AP172+AQ172</f>
        <v>0</v>
      </c>
      <c r="AO172" s="2">
        <v>0</v>
      </c>
      <c r="AP172" s="2"/>
      <c r="AQ172" s="2"/>
      <c r="AR172" s="2">
        <f>AS172+AT172+AU172</f>
        <v>0</v>
      </c>
      <c r="AS172" s="2">
        <f>'[2]ДС СМП'!O173</f>
        <v>0</v>
      </c>
      <c r="AT172" s="2"/>
      <c r="AU172" s="2"/>
      <c r="AV172" s="2"/>
      <c r="AW172" s="3"/>
      <c r="AX172" s="9"/>
      <c r="AY172" s="2">
        <f>'[2]МР ДС'!O173</f>
        <v>0</v>
      </c>
      <c r="AZ172" s="46"/>
    </row>
    <row r="173" spans="1:52" s="44" customFormat="1" x14ac:dyDescent="0.25">
      <c r="A173" s="12">
        <f t="shared" si="7"/>
        <v>163</v>
      </c>
      <c r="B173" s="62" t="s">
        <v>236</v>
      </c>
      <c r="C173" s="2"/>
      <c r="D173" s="2"/>
      <c r="E173" s="2">
        <f>F173+G173+H173+J173+K173+L173+N173</f>
        <v>0</v>
      </c>
      <c r="F173" s="2"/>
      <c r="G173" s="2"/>
      <c r="H173" s="2"/>
      <c r="I173" s="2"/>
      <c r="J173" s="4"/>
      <c r="K173" s="5"/>
      <c r="L173" s="2">
        <f>'[2] Стом проф'!P174</f>
        <v>0</v>
      </c>
      <c r="M173" s="2">
        <f>'[2] Стом проф'!Q174</f>
        <v>0</v>
      </c>
      <c r="N173" s="2">
        <f>'[2]Ак проф'!O174</f>
        <v>0</v>
      </c>
      <c r="O173" s="2">
        <f>'[2]Протокол №4  '!AB174</f>
        <v>0</v>
      </c>
      <c r="P173" s="2">
        <f>Q173+T173+U173+V173+X173+Y173+Z173+AA173+AB173+AC173+AD173+AE173+AF173+AH173+S173</f>
        <v>10173</v>
      </c>
      <c r="Q173" s="2"/>
      <c r="R173" s="16"/>
      <c r="S173" s="16"/>
      <c r="T173" s="3">
        <f>'[2]Кабинет Зрения и Консул.п'!O174</f>
        <v>0</v>
      </c>
      <c r="U173" s="7">
        <f>'[2]Кабинет Зрения и Консул.п'!AC174</f>
        <v>0</v>
      </c>
      <c r="V173" s="2">
        <f>'[2] Стом обращ'!R173:R174</f>
        <v>10173</v>
      </c>
      <c r="W173" s="2">
        <f>'[2] Стом обращ'!S174</f>
        <v>0</v>
      </c>
      <c r="X173" s="2">
        <f>'[2]Ак обращ'!O174</f>
        <v>0</v>
      </c>
      <c r="Y173" s="3"/>
      <c r="Z173" s="2">
        <f>'[2]КТ '!O174</f>
        <v>0</v>
      </c>
      <c r="AA173" s="2">
        <f>[2]МРТ!O174</f>
        <v>0</v>
      </c>
      <c r="AB173" s="2">
        <f>[2]УЗИ!O172</f>
        <v>0</v>
      </c>
      <c r="AC173" s="2">
        <f>[2]Эндоск!O174</f>
        <v>0</v>
      </c>
      <c r="AD173" s="2"/>
      <c r="AE173" s="2">
        <f>[2]Патолог!O174</f>
        <v>0</v>
      </c>
      <c r="AF173" s="8">
        <f>[2]ТЕСТ!O174</f>
        <v>0</v>
      </c>
      <c r="AG173" s="4">
        <f>'[2]Протокол №4  '!BH174</f>
        <v>0</v>
      </c>
      <c r="AH173" s="2">
        <f>'[2]Протокол №4  '!BI174</f>
        <v>0</v>
      </c>
      <c r="AI173" s="2">
        <f>'[2]Протокол №4  '!BJ174</f>
        <v>0</v>
      </c>
      <c r="AJ173" s="4"/>
      <c r="AK173" s="10"/>
      <c r="AL173" s="10"/>
      <c r="AM173" s="10"/>
      <c r="AN173" s="9">
        <f>AO173+AP173+AQ173</f>
        <v>0</v>
      </c>
      <c r="AO173" s="2">
        <v>0</v>
      </c>
      <c r="AP173" s="2"/>
      <c r="AQ173" s="2"/>
      <c r="AR173" s="2">
        <f>AS173+AT173+AU173</f>
        <v>250</v>
      </c>
      <c r="AS173" s="2">
        <f>'[2]ДС СМП'!O174</f>
        <v>250</v>
      </c>
      <c r="AT173" s="2"/>
      <c r="AU173" s="2"/>
      <c r="AV173" s="2"/>
      <c r="AW173" s="3"/>
      <c r="AX173" s="9"/>
      <c r="AY173" s="2">
        <f>'[2]МР ДС'!O174</f>
        <v>0</v>
      </c>
      <c r="AZ173" s="46"/>
    </row>
    <row r="174" spans="1:52" s="44" customFormat="1" x14ac:dyDescent="0.25">
      <c r="A174" s="12">
        <f t="shared" si="7"/>
        <v>164</v>
      </c>
      <c r="B174" s="62" t="s">
        <v>237</v>
      </c>
      <c r="C174" s="2"/>
      <c r="D174" s="2"/>
      <c r="E174" s="2">
        <f>F174+G174+H174+J174+K174+L174+N174</f>
        <v>1111</v>
      </c>
      <c r="F174" s="2"/>
      <c r="G174" s="2"/>
      <c r="H174" s="2"/>
      <c r="I174" s="2"/>
      <c r="J174" s="4"/>
      <c r="K174" s="5"/>
      <c r="L174" s="2">
        <f>'[2] Стом проф'!P175</f>
        <v>31</v>
      </c>
      <c r="M174" s="2">
        <f>'[2] Стом проф'!Q175</f>
        <v>125</v>
      </c>
      <c r="N174" s="2">
        <f>'[2]Ак проф'!O175</f>
        <v>1080</v>
      </c>
      <c r="O174" s="2">
        <f>'[2]Протокол №4  '!AB175</f>
        <v>0</v>
      </c>
      <c r="P174" s="2">
        <f>Q174+T174+U174+V174+X174+Y174+Z174+AA174+AB174+AC174+AD174+AE174+AF174+AH174+S174</f>
        <v>267</v>
      </c>
      <c r="Q174" s="2"/>
      <c r="R174" s="16"/>
      <c r="S174" s="16"/>
      <c r="T174" s="3">
        <f>'[2]Кабинет Зрения и Консул.п'!O175</f>
        <v>0</v>
      </c>
      <c r="U174" s="7">
        <f>'[2]Кабинет Зрения и Консул.п'!AC175</f>
        <v>0</v>
      </c>
      <c r="V174" s="2">
        <f>'[2] Стом обращ'!R174:R175</f>
        <v>0</v>
      </c>
      <c r="W174" s="2">
        <f>'[2] Стом обращ'!S175</f>
        <v>4347</v>
      </c>
      <c r="X174" s="2">
        <f>'[2]Ак обращ'!O175</f>
        <v>167</v>
      </c>
      <c r="Y174" s="3"/>
      <c r="Z174" s="2">
        <f>'[2]КТ '!O175</f>
        <v>0</v>
      </c>
      <c r="AA174" s="2">
        <f>[2]МРТ!O175</f>
        <v>0</v>
      </c>
      <c r="AB174" s="2">
        <f>[2]УЗИ!O173</f>
        <v>100</v>
      </c>
      <c r="AC174" s="2">
        <f>[2]Эндоск!O175</f>
        <v>0</v>
      </c>
      <c r="AD174" s="2"/>
      <c r="AE174" s="2">
        <f>[2]Патолог!O175</f>
        <v>0</v>
      </c>
      <c r="AF174" s="8">
        <f>[2]ТЕСТ!O175</f>
        <v>0</v>
      </c>
      <c r="AG174" s="4">
        <f>'[2]Протокол №4  '!BH175</f>
        <v>0</v>
      </c>
      <c r="AH174" s="2">
        <f>'[2]Протокол №4  '!BI175</f>
        <v>0</v>
      </c>
      <c r="AI174" s="2">
        <f>'[2]Протокол №4  '!BJ175</f>
        <v>0</v>
      </c>
      <c r="AJ174" s="4"/>
      <c r="AK174" s="10"/>
      <c r="AL174" s="10"/>
      <c r="AM174" s="10"/>
      <c r="AN174" s="9">
        <f>AO174+AP174+AQ174</f>
        <v>0</v>
      </c>
      <c r="AO174" s="2">
        <v>0</v>
      </c>
      <c r="AP174" s="2"/>
      <c r="AQ174" s="2"/>
      <c r="AR174" s="2">
        <f>AS174+AT174+AU174</f>
        <v>0</v>
      </c>
      <c r="AS174" s="2">
        <f>'[2]ДС СМП'!O175</f>
        <v>0</v>
      </c>
      <c r="AT174" s="2"/>
      <c r="AU174" s="2"/>
      <c r="AV174" s="2"/>
      <c r="AW174" s="3"/>
      <c r="AX174" s="9"/>
      <c r="AY174" s="2">
        <f>'[2]МР ДС'!O175</f>
        <v>0</v>
      </c>
      <c r="AZ174" s="46"/>
    </row>
    <row r="175" spans="1:52" s="44" customFormat="1" x14ac:dyDescent="0.25">
      <c r="A175" s="12">
        <f t="shared" si="7"/>
        <v>165</v>
      </c>
      <c r="B175" s="62" t="s">
        <v>238</v>
      </c>
      <c r="C175" s="2"/>
      <c r="D175" s="2"/>
      <c r="E175" s="2">
        <f>F175+G175+H175+J175+K175+L175+N175</f>
        <v>312</v>
      </c>
      <c r="F175" s="2"/>
      <c r="G175" s="2"/>
      <c r="H175" s="2"/>
      <c r="I175" s="2"/>
      <c r="J175" s="4"/>
      <c r="K175" s="5"/>
      <c r="L175" s="2">
        <f>'[2] Стом проф'!P176</f>
        <v>312</v>
      </c>
      <c r="M175" s="2">
        <f>'[2] Стом проф'!Q176</f>
        <v>1247</v>
      </c>
      <c r="N175" s="2">
        <f>'[2]Ак проф'!O176</f>
        <v>0</v>
      </c>
      <c r="O175" s="2">
        <f>'[2]Протокол №4  '!AB176</f>
        <v>0</v>
      </c>
      <c r="P175" s="2">
        <f>Q175+T175+U175+V175+X175+Y175+Z175+AA175+AB175+AC175+AD175+AE175+AF175+AH175+S175</f>
        <v>462</v>
      </c>
      <c r="Q175" s="2"/>
      <c r="R175" s="16"/>
      <c r="S175" s="16"/>
      <c r="T175" s="3">
        <f>'[2]Кабинет Зрения и Консул.п'!O176</f>
        <v>0</v>
      </c>
      <c r="U175" s="7">
        <f>'[2]Кабинет Зрения и Консул.п'!AC176</f>
        <v>0</v>
      </c>
      <c r="V175" s="2">
        <f>'[2] Стом обращ'!R175:R176</f>
        <v>462</v>
      </c>
      <c r="W175" s="2">
        <f>'[2] Стом обращ'!S176</f>
        <v>43465</v>
      </c>
      <c r="X175" s="2">
        <f>'[2]Ак обращ'!O176</f>
        <v>0</v>
      </c>
      <c r="Y175" s="3"/>
      <c r="Z175" s="2">
        <f>'[2]КТ '!O176</f>
        <v>0</v>
      </c>
      <c r="AA175" s="2">
        <f>[2]МРТ!O176</f>
        <v>0</v>
      </c>
      <c r="AB175" s="2">
        <f>[2]УЗИ!O174</f>
        <v>0</v>
      </c>
      <c r="AC175" s="2">
        <f>[2]Эндоск!O176</f>
        <v>0</v>
      </c>
      <c r="AD175" s="2"/>
      <c r="AE175" s="2">
        <f>[2]Патолог!O176</f>
        <v>0</v>
      </c>
      <c r="AF175" s="8">
        <f>[2]ТЕСТ!O176</f>
        <v>0</v>
      </c>
      <c r="AG175" s="4">
        <f>'[2]Протокол №4  '!BH176</f>
        <v>0</v>
      </c>
      <c r="AH175" s="2">
        <f>'[2]Протокол №4  '!BI176</f>
        <v>0</v>
      </c>
      <c r="AI175" s="2">
        <f>'[2]Протокол №4  '!BJ176</f>
        <v>0</v>
      </c>
      <c r="AJ175" s="4"/>
      <c r="AK175" s="10"/>
      <c r="AL175" s="10"/>
      <c r="AM175" s="10"/>
      <c r="AN175" s="9">
        <f>AO175+AP175+AQ175</f>
        <v>0</v>
      </c>
      <c r="AO175" s="2">
        <v>0</v>
      </c>
      <c r="AP175" s="2"/>
      <c r="AQ175" s="2"/>
      <c r="AR175" s="2">
        <f>AS175+AT175+AU175</f>
        <v>0</v>
      </c>
      <c r="AS175" s="2">
        <f>'[2]ДС СМП'!O176</f>
        <v>0</v>
      </c>
      <c r="AT175" s="2"/>
      <c r="AU175" s="2"/>
      <c r="AV175" s="2"/>
      <c r="AW175" s="3"/>
      <c r="AX175" s="9"/>
      <c r="AY175" s="2">
        <f>'[2]МР ДС'!O176</f>
        <v>0</v>
      </c>
      <c r="AZ175" s="46"/>
    </row>
    <row r="176" spans="1:52" s="44" customFormat="1" ht="37.5" x14ac:dyDescent="0.25">
      <c r="A176" s="12">
        <f t="shared" si="7"/>
        <v>166</v>
      </c>
      <c r="B176" s="62" t="s">
        <v>239</v>
      </c>
      <c r="C176" s="2"/>
      <c r="D176" s="2"/>
      <c r="E176" s="2">
        <f>F176+G176+H176+J176+K176+L176+N176</f>
        <v>0</v>
      </c>
      <c r="F176" s="2"/>
      <c r="G176" s="2"/>
      <c r="H176" s="2"/>
      <c r="I176" s="2"/>
      <c r="J176" s="4"/>
      <c r="K176" s="5"/>
      <c r="L176" s="2">
        <f>'[2] Стом проф'!P177</f>
        <v>0</v>
      </c>
      <c r="M176" s="2">
        <f>'[2] Стом проф'!Q177</f>
        <v>0</v>
      </c>
      <c r="N176" s="2">
        <f>'[2]Ак проф'!O177</f>
        <v>0</v>
      </c>
      <c r="O176" s="2">
        <f>'[2]Протокол №4  '!AB177</f>
        <v>0</v>
      </c>
      <c r="P176" s="2">
        <f>Q176+T176+U176+V176+X176+Y176+Z176+AA176+AB176+AC176+AD176+AE176+AF176+AH176+S176</f>
        <v>4624</v>
      </c>
      <c r="Q176" s="2"/>
      <c r="R176" s="16"/>
      <c r="S176" s="16"/>
      <c r="T176" s="3">
        <f>'[2]Кабинет Зрения и Консул.п'!O177</f>
        <v>0</v>
      </c>
      <c r="U176" s="7">
        <f>'[2]Кабинет Зрения и Консул.п'!AC177</f>
        <v>0</v>
      </c>
      <c r="V176" s="2">
        <f>'[2] Стом обращ'!R176:R177</f>
        <v>4624</v>
      </c>
      <c r="W176" s="2">
        <f>'[2] Стом обращ'!S177</f>
        <v>0</v>
      </c>
      <c r="X176" s="2">
        <f>'[2]Ак обращ'!O177</f>
        <v>0</v>
      </c>
      <c r="Y176" s="3"/>
      <c r="Z176" s="2">
        <f>'[2]КТ '!O177</f>
        <v>0</v>
      </c>
      <c r="AA176" s="2">
        <f>[2]МРТ!O177</f>
        <v>0</v>
      </c>
      <c r="AB176" s="2">
        <f>[2]УЗИ!O175</f>
        <v>0</v>
      </c>
      <c r="AC176" s="2">
        <f>[2]Эндоск!O177</f>
        <v>0</v>
      </c>
      <c r="AD176" s="2"/>
      <c r="AE176" s="2">
        <f>[2]Патолог!O177</f>
        <v>0</v>
      </c>
      <c r="AF176" s="8">
        <f>[2]ТЕСТ!O177</f>
        <v>0</v>
      </c>
      <c r="AG176" s="4">
        <f>'[2]Протокол №4  '!BH177</f>
        <v>0</v>
      </c>
      <c r="AH176" s="2">
        <f>'[2]Протокол №4  '!BI177</f>
        <v>0</v>
      </c>
      <c r="AI176" s="2">
        <f>'[2]Протокол №4  '!BJ177</f>
        <v>0</v>
      </c>
      <c r="AJ176" s="4"/>
      <c r="AK176" s="10"/>
      <c r="AL176" s="10"/>
      <c r="AM176" s="10"/>
      <c r="AN176" s="9">
        <f>AO176+AP176+AQ176</f>
        <v>0</v>
      </c>
      <c r="AO176" s="2">
        <f>'[2]КС СМП'!O177</f>
        <v>0</v>
      </c>
      <c r="AP176" s="2"/>
      <c r="AQ176" s="2"/>
      <c r="AR176" s="2">
        <f>AS176+AT176+AU176</f>
        <v>0</v>
      </c>
      <c r="AS176" s="2">
        <f>'[2]ДС СМП'!O177</f>
        <v>0</v>
      </c>
      <c r="AT176" s="2"/>
      <c r="AU176" s="2"/>
      <c r="AV176" s="2"/>
      <c r="AW176" s="3"/>
      <c r="AX176" s="9"/>
      <c r="AY176" s="2">
        <f>'[2]МР ДС'!O177</f>
        <v>0</v>
      </c>
      <c r="AZ176" s="46"/>
    </row>
    <row r="177" spans="1:52" s="44" customFormat="1" x14ac:dyDescent="0.25">
      <c r="A177" s="12">
        <f t="shared" si="7"/>
        <v>167</v>
      </c>
      <c r="B177" s="62" t="s">
        <v>240</v>
      </c>
      <c r="C177" s="2"/>
      <c r="D177" s="2"/>
      <c r="E177" s="2">
        <f>F177+G177+H177+J177+K177+L177+N177</f>
        <v>2161</v>
      </c>
      <c r="F177" s="2"/>
      <c r="G177" s="2"/>
      <c r="H177" s="2"/>
      <c r="I177" s="2"/>
      <c r="J177" s="4"/>
      <c r="K177" s="5"/>
      <c r="L177" s="2">
        <f>'[2] Стом проф'!P178</f>
        <v>0</v>
      </c>
      <c r="M177" s="2">
        <f>'[2] Стом проф'!Q178</f>
        <v>0</v>
      </c>
      <c r="N177" s="2">
        <f>'[2]Ак проф'!O178</f>
        <v>2161</v>
      </c>
      <c r="O177" s="2">
        <f>'[2]Протокол №4  '!AB178</f>
        <v>0</v>
      </c>
      <c r="P177" s="2">
        <f>Q177+T177+U177+V177+X177+Y177+Z177+AA177+AB177+AC177+AD177+AE177+AF177+AH177+S177</f>
        <v>1034</v>
      </c>
      <c r="Q177" s="2"/>
      <c r="R177" s="16"/>
      <c r="S177" s="16"/>
      <c r="T177" s="3">
        <f>'[2]Кабинет Зрения и Консул.п'!O178</f>
        <v>0</v>
      </c>
      <c r="U177" s="7">
        <f>'[2]Кабинет Зрения и Консул.п'!AC178</f>
        <v>0</v>
      </c>
      <c r="V177" s="2">
        <f>'[2] Стом обращ'!R177:R178</f>
        <v>0</v>
      </c>
      <c r="W177" s="2">
        <f>'[2] Стом обращ'!S178</f>
        <v>0</v>
      </c>
      <c r="X177" s="2">
        <f>'[2]Ак обращ'!O178</f>
        <v>334</v>
      </c>
      <c r="Y177" s="3"/>
      <c r="Z177" s="2">
        <f>'[2]КТ '!O178</f>
        <v>0</v>
      </c>
      <c r="AA177" s="2">
        <f>[2]МРТ!O178</f>
        <v>0</v>
      </c>
      <c r="AB177" s="2">
        <f>[2]УЗИ!O176</f>
        <v>0</v>
      </c>
      <c r="AC177" s="2">
        <f>[2]Эндоск!O178</f>
        <v>700</v>
      </c>
      <c r="AD177" s="2"/>
      <c r="AE177" s="2">
        <f>[2]Патолог!O178</f>
        <v>0</v>
      </c>
      <c r="AF177" s="8">
        <f>[2]ТЕСТ!O178</f>
        <v>0</v>
      </c>
      <c r="AG177" s="4">
        <f>'[2]Протокол №4  '!BH178</f>
        <v>0</v>
      </c>
      <c r="AH177" s="2">
        <f>'[2]Протокол №4  '!BI178</f>
        <v>0</v>
      </c>
      <c r="AI177" s="2">
        <f>'[2]Протокол №4  '!BJ178</f>
        <v>0</v>
      </c>
      <c r="AJ177" s="4"/>
      <c r="AK177" s="10"/>
      <c r="AL177" s="10"/>
      <c r="AM177" s="10"/>
      <c r="AN177" s="9">
        <f>AO177+AP177+AQ177</f>
        <v>0</v>
      </c>
      <c r="AO177" s="2">
        <v>0</v>
      </c>
      <c r="AP177" s="2"/>
      <c r="AQ177" s="2"/>
      <c r="AR177" s="2">
        <f>AS177+AT177+AU177</f>
        <v>700</v>
      </c>
      <c r="AS177" s="2">
        <f>'[2]ДС СМП'!O178</f>
        <v>700</v>
      </c>
      <c r="AT177" s="2"/>
      <c r="AU177" s="2"/>
      <c r="AV177" s="2"/>
      <c r="AW177" s="3"/>
      <c r="AX177" s="10"/>
      <c r="AY177" s="2">
        <f>'[2]МР ДС'!O178</f>
        <v>0</v>
      </c>
      <c r="AZ177" s="46"/>
    </row>
    <row r="178" spans="1:52" s="44" customFormat="1" x14ac:dyDescent="0.25">
      <c r="A178" s="12">
        <f t="shared" si="7"/>
        <v>168</v>
      </c>
      <c r="B178" s="62" t="s">
        <v>241</v>
      </c>
      <c r="C178" s="2"/>
      <c r="D178" s="2"/>
      <c r="E178" s="2">
        <f>F178+G178+H178+J178+K178+L178+N178</f>
        <v>125</v>
      </c>
      <c r="F178" s="2"/>
      <c r="G178" s="2"/>
      <c r="H178" s="2"/>
      <c r="I178" s="2"/>
      <c r="J178" s="4"/>
      <c r="K178" s="5"/>
      <c r="L178" s="2">
        <f>'[2] Стом проф'!P179</f>
        <v>125</v>
      </c>
      <c r="M178" s="2">
        <f>'[2] Стом проф'!Q179</f>
        <v>499</v>
      </c>
      <c r="N178" s="2">
        <f>'[2]Ак проф'!O179</f>
        <v>0</v>
      </c>
      <c r="O178" s="2">
        <f>'[2]Протокол №4  '!AB179</f>
        <v>0</v>
      </c>
      <c r="P178" s="2">
        <f>Q178+T178+U178+V178+X178+Y178+Z178+AA178+AB178+AC178+AD178+AE178+AF178+AH178+S178</f>
        <v>0</v>
      </c>
      <c r="Q178" s="2"/>
      <c r="R178" s="16"/>
      <c r="S178" s="16"/>
      <c r="T178" s="3">
        <f>'[2]Кабинет Зрения и Консул.п'!O179</f>
        <v>0</v>
      </c>
      <c r="U178" s="7">
        <f>'[2]Кабинет Зрения и Консул.п'!AC179</f>
        <v>0</v>
      </c>
      <c r="V178" s="2">
        <f>'[2] Стом обращ'!R178:R179</f>
        <v>0</v>
      </c>
      <c r="W178" s="2">
        <f>'[2] Стом обращ'!S179</f>
        <v>17386</v>
      </c>
      <c r="X178" s="2">
        <f>'[2]Ак обращ'!O179</f>
        <v>0</v>
      </c>
      <c r="Y178" s="3"/>
      <c r="Z178" s="2">
        <f>'[2]КТ '!O179</f>
        <v>0</v>
      </c>
      <c r="AA178" s="2">
        <f>[2]МРТ!O179</f>
        <v>0</v>
      </c>
      <c r="AB178" s="2">
        <f>[2]УЗИ!O177</f>
        <v>0</v>
      </c>
      <c r="AC178" s="2">
        <f>[2]Эндоск!O179</f>
        <v>0</v>
      </c>
      <c r="AD178" s="2"/>
      <c r="AE178" s="2">
        <f>[2]Патолог!O179</f>
        <v>0</v>
      </c>
      <c r="AF178" s="8">
        <f>[2]ТЕСТ!O179</f>
        <v>0</v>
      </c>
      <c r="AG178" s="4">
        <f>'[2]Протокол №4  '!BH179</f>
        <v>0</v>
      </c>
      <c r="AH178" s="2">
        <f>'[2]Протокол №4  '!BI179</f>
        <v>0</v>
      </c>
      <c r="AI178" s="2">
        <f>'[2]Протокол №4  '!BJ179</f>
        <v>0</v>
      </c>
      <c r="AJ178" s="4"/>
      <c r="AK178" s="10"/>
      <c r="AL178" s="10"/>
      <c r="AM178" s="10"/>
      <c r="AN178" s="9">
        <f>AO178+AP178+AQ178</f>
        <v>0</v>
      </c>
      <c r="AO178" s="2">
        <v>0</v>
      </c>
      <c r="AP178" s="2"/>
      <c r="AQ178" s="2"/>
      <c r="AR178" s="2">
        <f>AS178+AT178+AU178</f>
        <v>0</v>
      </c>
      <c r="AS178" s="2">
        <f>'[2]ДС СМП'!O179</f>
        <v>0</v>
      </c>
      <c r="AT178" s="2"/>
      <c r="AU178" s="2"/>
      <c r="AV178" s="3"/>
      <c r="AW178" s="3"/>
      <c r="AX178" s="10"/>
      <c r="AY178" s="2">
        <f>'[2]МР ДС'!O179</f>
        <v>0</v>
      </c>
      <c r="AZ178" s="46"/>
    </row>
    <row r="179" spans="1:52" s="44" customFormat="1" x14ac:dyDescent="0.25">
      <c r="A179" s="12">
        <f t="shared" si="7"/>
        <v>169</v>
      </c>
      <c r="B179" s="62" t="s">
        <v>242</v>
      </c>
      <c r="C179" s="2"/>
      <c r="D179" s="2"/>
      <c r="E179" s="2">
        <f>F179+G179+H179+J179+K179+L179+N179</f>
        <v>125</v>
      </c>
      <c r="F179" s="2"/>
      <c r="G179" s="2"/>
      <c r="H179" s="2"/>
      <c r="I179" s="2"/>
      <c r="J179" s="4"/>
      <c r="K179" s="5"/>
      <c r="L179" s="2">
        <f>'[2] Стом проф'!P180</f>
        <v>125</v>
      </c>
      <c r="M179" s="2">
        <f>'[2] Стом проф'!Q180</f>
        <v>499</v>
      </c>
      <c r="N179" s="2">
        <f>'[2]Ак проф'!O180</f>
        <v>0</v>
      </c>
      <c r="O179" s="2">
        <f>'[2]Протокол №4  '!AB180</f>
        <v>0</v>
      </c>
      <c r="P179" s="2">
        <f>Q179+T179+U179+V179+X179+Y179+Z179+AA179+AB179+AC179+AD179+AE179+AF179+AH179+S179</f>
        <v>1850</v>
      </c>
      <c r="Q179" s="2"/>
      <c r="R179" s="16"/>
      <c r="S179" s="16"/>
      <c r="T179" s="3">
        <f>'[2]Кабинет Зрения и Консул.п'!O180</f>
        <v>0</v>
      </c>
      <c r="U179" s="7">
        <f>'[2]Кабинет Зрения и Консул.п'!AC180</f>
        <v>0</v>
      </c>
      <c r="V179" s="2">
        <f>'[2] Стом обращ'!R179:R180</f>
        <v>1850</v>
      </c>
      <c r="W179" s="2">
        <f>'[2] Стом обращ'!S180</f>
        <v>17386</v>
      </c>
      <c r="X179" s="2">
        <f>'[2]Ак обращ'!O180</f>
        <v>0</v>
      </c>
      <c r="Y179" s="3"/>
      <c r="Z179" s="2">
        <f>'[2]КТ '!O180</f>
        <v>0</v>
      </c>
      <c r="AA179" s="2">
        <f>[2]МРТ!O180</f>
        <v>0</v>
      </c>
      <c r="AB179" s="2">
        <f>[2]УЗИ!O178</f>
        <v>0</v>
      </c>
      <c r="AC179" s="2">
        <f>[2]Эндоск!O180</f>
        <v>0</v>
      </c>
      <c r="AD179" s="2"/>
      <c r="AE179" s="2">
        <f>[2]Патолог!O180</f>
        <v>0</v>
      </c>
      <c r="AF179" s="8">
        <f>[2]ТЕСТ!O180</f>
        <v>0</v>
      </c>
      <c r="AG179" s="4">
        <f>'[2]Протокол №4  '!BH180</f>
        <v>0</v>
      </c>
      <c r="AH179" s="2">
        <f>'[2]Протокол №4  '!BI180</f>
        <v>0</v>
      </c>
      <c r="AI179" s="2">
        <f>'[2]Протокол №4  '!BJ180</f>
        <v>0</v>
      </c>
      <c r="AJ179" s="4"/>
      <c r="AK179" s="10"/>
      <c r="AL179" s="10"/>
      <c r="AM179" s="10"/>
      <c r="AN179" s="9">
        <f>AO179+AP179+AQ179</f>
        <v>0</v>
      </c>
      <c r="AO179" s="2">
        <v>0</v>
      </c>
      <c r="AP179" s="2"/>
      <c r="AQ179" s="2"/>
      <c r="AR179" s="2">
        <f>AS179+AT179+AU179</f>
        <v>0</v>
      </c>
      <c r="AS179" s="2">
        <f>'[2]ДС СМП'!O180</f>
        <v>0</v>
      </c>
      <c r="AT179" s="2"/>
      <c r="AU179" s="2"/>
      <c r="AV179" s="2"/>
      <c r="AW179" s="3"/>
      <c r="AX179" s="10"/>
      <c r="AY179" s="2">
        <f>'[2]МР ДС'!O180</f>
        <v>0</v>
      </c>
      <c r="AZ179" s="46"/>
    </row>
    <row r="180" spans="1:52" s="44" customFormat="1" x14ac:dyDescent="0.25">
      <c r="A180" s="12">
        <f t="shared" si="7"/>
        <v>170</v>
      </c>
      <c r="B180" s="62" t="s">
        <v>243</v>
      </c>
      <c r="C180" s="2"/>
      <c r="D180" s="2"/>
      <c r="E180" s="2">
        <f>F180+G180+H180+J180+K180+L180+N180</f>
        <v>1111</v>
      </c>
      <c r="F180" s="2"/>
      <c r="G180" s="2"/>
      <c r="H180" s="2"/>
      <c r="I180" s="2"/>
      <c r="J180" s="4"/>
      <c r="K180" s="5"/>
      <c r="L180" s="2">
        <f>'[2] Стом проф'!P181</f>
        <v>31</v>
      </c>
      <c r="M180" s="2">
        <f>'[2] Стом проф'!Q181</f>
        <v>125</v>
      </c>
      <c r="N180" s="2">
        <f>'[2]Ак проф'!O181</f>
        <v>1080</v>
      </c>
      <c r="O180" s="2">
        <f>'[2]Протокол №4  '!AB181</f>
        <v>0</v>
      </c>
      <c r="P180" s="2">
        <f>Q180+T180+U180+V180+X180+Y180+Z180+AA180+AB180+AC180+AD180+AE180+AF180+AH180+S180</f>
        <v>2017</v>
      </c>
      <c r="Q180" s="2"/>
      <c r="R180" s="16"/>
      <c r="S180" s="16"/>
      <c r="T180" s="3">
        <f>'[2]Кабинет Зрения и Консул.п'!O181</f>
        <v>0</v>
      </c>
      <c r="U180" s="7">
        <f>'[2]Кабинет Зрения и Консул.п'!AC181</f>
        <v>0</v>
      </c>
      <c r="V180" s="2">
        <f>'[2] Стом обращ'!R180:R181</f>
        <v>1850</v>
      </c>
      <c r="W180" s="2">
        <f>'[2] Стом обращ'!S181</f>
        <v>4347</v>
      </c>
      <c r="X180" s="2">
        <f>'[2]Ак обращ'!O181</f>
        <v>167</v>
      </c>
      <c r="Y180" s="3"/>
      <c r="Z180" s="2">
        <f>'[2]КТ '!O181</f>
        <v>0</v>
      </c>
      <c r="AA180" s="2">
        <f>[2]МРТ!O181</f>
        <v>0</v>
      </c>
      <c r="AB180" s="2">
        <f>[2]УЗИ!O179</f>
        <v>0</v>
      </c>
      <c r="AC180" s="2">
        <f>[2]Эндоск!O181</f>
        <v>0</v>
      </c>
      <c r="AD180" s="2"/>
      <c r="AE180" s="2">
        <f>[2]Патолог!O181</f>
        <v>0</v>
      </c>
      <c r="AF180" s="8">
        <f>[2]ТЕСТ!O181</f>
        <v>0</v>
      </c>
      <c r="AG180" s="4">
        <f>'[2]Протокол №4  '!BH181</f>
        <v>0</v>
      </c>
      <c r="AH180" s="2">
        <f>'[2]Протокол №4  '!BI181</f>
        <v>0</v>
      </c>
      <c r="AI180" s="2">
        <f>'[2]Протокол №4  '!BJ181</f>
        <v>0</v>
      </c>
      <c r="AJ180" s="4"/>
      <c r="AK180" s="10"/>
      <c r="AL180" s="10"/>
      <c r="AM180" s="10"/>
      <c r="AN180" s="9">
        <f>AO180+AP180+AQ180</f>
        <v>50</v>
      </c>
      <c r="AO180" s="2">
        <v>50</v>
      </c>
      <c r="AP180" s="2"/>
      <c r="AQ180" s="2"/>
      <c r="AR180" s="2">
        <f>AS180+AT180+AU180</f>
        <v>150</v>
      </c>
      <c r="AS180" s="2">
        <f>'[2]ДС СМП'!O181</f>
        <v>150</v>
      </c>
      <c r="AT180" s="2"/>
      <c r="AU180" s="2"/>
      <c r="AV180" s="2"/>
      <c r="AW180" s="3"/>
      <c r="AX180" s="10"/>
      <c r="AY180" s="2">
        <f>'[2]МР ДС'!O181</f>
        <v>0</v>
      </c>
      <c r="AZ180" s="46"/>
    </row>
    <row r="181" spans="1:52" s="44" customFormat="1" x14ac:dyDescent="0.25">
      <c r="A181" s="12">
        <f t="shared" si="7"/>
        <v>171</v>
      </c>
      <c r="B181" s="62" t="s">
        <v>244</v>
      </c>
      <c r="C181" s="2"/>
      <c r="D181" s="2"/>
      <c r="E181" s="2">
        <f>F181+G181+H181+J181+K181+L181+N181</f>
        <v>4696</v>
      </c>
      <c r="F181" s="2"/>
      <c r="G181" s="2"/>
      <c r="H181" s="2"/>
      <c r="I181" s="2"/>
      <c r="J181" s="4"/>
      <c r="K181" s="5"/>
      <c r="L181" s="2">
        <f>'[2] Стом проф'!P182</f>
        <v>374</v>
      </c>
      <c r="M181" s="2">
        <f>'[2] Стом проф'!Q182</f>
        <v>1497</v>
      </c>
      <c r="N181" s="2">
        <f>'[2]Ак проф'!O182</f>
        <v>4322</v>
      </c>
      <c r="O181" s="2">
        <f>'[2]Протокол №4  '!AB182</f>
        <v>0</v>
      </c>
      <c r="P181" s="2">
        <f>Q181+T181+U181+V181+X181+Y181+Z181+AA181+AB181+AC181+AD181+AE181+AF181+AH181+S181</f>
        <v>1130</v>
      </c>
      <c r="Q181" s="2"/>
      <c r="R181" s="16"/>
      <c r="S181" s="16"/>
      <c r="T181" s="3">
        <f>'[2]Кабинет Зрения и Консул.п'!O182</f>
        <v>0</v>
      </c>
      <c r="U181" s="7">
        <f>'[2]Кабинет Зрения и Консул.п'!AC182</f>
        <v>0</v>
      </c>
      <c r="V181" s="2">
        <f>'[2] Стом обращ'!R181:R182</f>
        <v>462</v>
      </c>
      <c r="W181" s="2">
        <f>'[2] Стом обращ'!S182</f>
        <v>52158</v>
      </c>
      <c r="X181" s="2">
        <f>'[2]Ак обращ'!O182</f>
        <v>668</v>
      </c>
      <c r="Y181" s="3"/>
      <c r="Z181" s="2">
        <f>'[2]КТ '!O182</f>
        <v>0</v>
      </c>
      <c r="AA181" s="2">
        <f>[2]МРТ!O182</f>
        <v>0</v>
      </c>
      <c r="AB181" s="2">
        <f>[2]УЗИ!O180</f>
        <v>0</v>
      </c>
      <c r="AC181" s="2">
        <f>[2]Эндоск!O182</f>
        <v>0</v>
      </c>
      <c r="AD181" s="2"/>
      <c r="AE181" s="2">
        <f>[2]Патолог!O182</f>
        <v>0</v>
      </c>
      <c r="AF181" s="8">
        <f>[2]ТЕСТ!O182</f>
        <v>0</v>
      </c>
      <c r="AG181" s="4">
        <f>'[2]Протокол №4  '!BH182</f>
        <v>0</v>
      </c>
      <c r="AH181" s="2">
        <f>'[2]Протокол №4  '!BI182</f>
        <v>0</v>
      </c>
      <c r="AI181" s="2">
        <f>'[2]Протокол №4  '!BJ182</f>
        <v>0</v>
      </c>
      <c r="AJ181" s="4"/>
      <c r="AK181" s="10"/>
      <c r="AL181" s="10"/>
      <c r="AM181" s="10"/>
      <c r="AN181" s="9">
        <f>AO181+AP181+AQ181</f>
        <v>0</v>
      </c>
      <c r="AO181" s="2">
        <v>0</v>
      </c>
      <c r="AP181" s="2"/>
      <c r="AQ181" s="2"/>
      <c r="AR181" s="2">
        <f>AS181+AT181+AU181</f>
        <v>350</v>
      </c>
      <c r="AS181" s="2">
        <f>'[2]ДС СМП'!O182</f>
        <v>350</v>
      </c>
      <c r="AT181" s="2"/>
      <c r="AU181" s="2"/>
      <c r="AV181" s="2"/>
      <c r="AW181" s="3"/>
      <c r="AX181" s="10"/>
      <c r="AY181" s="2">
        <f>'[2]МР ДС'!O182</f>
        <v>0</v>
      </c>
      <c r="AZ181" s="46"/>
    </row>
    <row r="182" spans="1:52" s="44" customFormat="1" x14ac:dyDescent="0.25">
      <c r="A182" s="12">
        <f t="shared" si="7"/>
        <v>172</v>
      </c>
      <c r="B182" s="62" t="s">
        <v>245</v>
      </c>
      <c r="C182" s="2"/>
      <c r="D182" s="2"/>
      <c r="E182" s="2">
        <f>F182+G182+H182+J182+K182+L182+N182</f>
        <v>125</v>
      </c>
      <c r="F182" s="2"/>
      <c r="G182" s="2"/>
      <c r="H182" s="2"/>
      <c r="I182" s="2"/>
      <c r="J182" s="4"/>
      <c r="K182" s="5"/>
      <c r="L182" s="2">
        <f>'[2] Стом проф'!P183</f>
        <v>125</v>
      </c>
      <c r="M182" s="2">
        <f>'[2] Стом проф'!Q183</f>
        <v>499</v>
      </c>
      <c r="N182" s="2">
        <f>'[2]Ак проф'!O183</f>
        <v>0</v>
      </c>
      <c r="O182" s="2">
        <f>'[2]Протокол №4  '!AB183</f>
        <v>0</v>
      </c>
      <c r="P182" s="2">
        <f>Q182+T182+U182+V182+X182+Y182+Z182+AA182+AB182+AC182+AD182+AE182+AF182+AH182+S182</f>
        <v>5549</v>
      </c>
      <c r="Q182" s="2"/>
      <c r="R182" s="16"/>
      <c r="S182" s="16"/>
      <c r="T182" s="3">
        <f>'[2]Кабинет Зрения и Консул.п'!O183</f>
        <v>0</v>
      </c>
      <c r="U182" s="7">
        <f>'[2]Кабинет Зрения и Консул.п'!AC183</f>
        <v>0</v>
      </c>
      <c r="V182" s="2">
        <f>'[2] Стом обращ'!R182:R183</f>
        <v>5549</v>
      </c>
      <c r="W182" s="2">
        <f>'[2] Стом обращ'!S183</f>
        <v>17386</v>
      </c>
      <c r="X182" s="2">
        <f>'[2]Ак обращ'!O183</f>
        <v>0</v>
      </c>
      <c r="Y182" s="3"/>
      <c r="Z182" s="2">
        <f>'[2]КТ '!O183</f>
        <v>0</v>
      </c>
      <c r="AA182" s="2">
        <f>[2]МРТ!O183</f>
        <v>0</v>
      </c>
      <c r="AB182" s="2">
        <f>[2]УЗИ!O181</f>
        <v>0</v>
      </c>
      <c r="AC182" s="2">
        <f>[2]Эндоск!O183</f>
        <v>0</v>
      </c>
      <c r="AD182" s="2"/>
      <c r="AE182" s="2">
        <f>[2]Патолог!O183</f>
        <v>0</v>
      </c>
      <c r="AF182" s="8">
        <f>[2]ТЕСТ!O183</f>
        <v>0</v>
      </c>
      <c r="AG182" s="4">
        <f>'[2]Протокол №4  '!BH183</f>
        <v>0</v>
      </c>
      <c r="AH182" s="2">
        <f>'[2]Протокол №4  '!BI183</f>
        <v>0</v>
      </c>
      <c r="AI182" s="2">
        <f>'[2]Протокол №4  '!BJ183</f>
        <v>0</v>
      </c>
      <c r="AJ182" s="4"/>
      <c r="AK182" s="10"/>
      <c r="AL182" s="10"/>
      <c r="AM182" s="10"/>
      <c r="AN182" s="9">
        <f>AO182+AP182+AQ182</f>
        <v>0</v>
      </c>
      <c r="AO182" s="2">
        <v>0</v>
      </c>
      <c r="AP182" s="2"/>
      <c r="AQ182" s="2"/>
      <c r="AR182" s="2">
        <f>AS182+AT182+AU182</f>
        <v>0</v>
      </c>
      <c r="AS182" s="2">
        <f>'[2]ДС СМП'!O183</f>
        <v>0</v>
      </c>
      <c r="AT182" s="2"/>
      <c r="AU182" s="2"/>
      <c r="AV182" s="2"/>
      <c r="AW182" s="3"/>
      <c r="AX182" s="10"/>
      <c r="AY182" s="2">
        <f>'[2]МР ДС'!O183</f>
        <v>0</v>
      </c>
      <c r="AZ182" s="46"/>
    </row>
    <row r="183" spans="1:52" s="44" customFormat="1" x14ac:dyDescent="0.25">
      <c r="A183" s="12">
        <f t="shared" si="7"/>
        <v>173</v>
      </c>
      <c r="B183" s="62" t="s">
        <v>246</v>
      </c>
      <c r="C183" s="2"/>
      <c r="D183" s="2"/>
      <c r="E183" s="2">
        <f>F183+G183+H183+J183+K183+L183+N183</f>
        <v>0</v>
      </c>
      <c r="F183" s="2"/>
      <c r="G183" s="2"/>
      <c r="H183" s="2"/>
      <c r="I183" s="2"/>
      <c r="J183" s="4"/>
      <c r="K183" s="5"/>
      <c r="L183" s="2">
        <f>'[2] Стом проф'!P184</f>
        <v>0</v>
      </c>
      <c r="M183" s="2">
        <f>'[2] Стом проф'!Q184</f>
        <v>0</v>
      </c>
      <c r="N183" s="2">
        <f>'[2]Ак проф'!O184</f>
        <v>0</v>
      </c>
      <c r="O183" s="2">
        <f>'[2]Протокол №4  '!AB184</f>
        <v>0</v>
      </c>
      <c r="P183" s="2">
        <f>Q183+T183+U183+V183+X183+Y183+Z183+AA183+AB183+AC183+AD183+AE183+AF183+AH183+S183</f>
        <v>1850</v>
      </c>
      <c r="Q183" s="2"/>
      <c r="R183" s="16"/>
      <c r="S183" s="16"/>
      <c r="T183" s="3">
        <f>'[2]Кабинет Зрения и Консул.п'!O184</f>
        <v>0</v>
      </c>
      <c r="U183" s="7">
        <f>'[2]Кабинет Зрения и Консул.п'!AC184</f>
        <v>0</v>
      </c>
      <c r="V183" s="2">
        <f>'[2] Стом обращ'!R183:R184</f>
        <v>1850</v>
      </c>
      <c r="W183" s="2">
        <f>'[2] Стом обращ'!S184</f>
        <v>0</v>
      </c>
      <c r="X183" s="2">
        <f>'[2]Ак обращ'!O184</f>
        <v>0</v>
      </c>
      <c r="Y183" s="3"/>
      <c r="Z183" s="2">
        <f>'[2]КТ '!O184</f>
        <v>0</v>
      </c>
      <c r="AA183" s="2">
        <f>[2]МРТ!O184</f>
        <v>0</v>
      </c>
      <c r="AB183" s="2">
        <f>[2]УЗИ!O182</f>
        <v>0</v>
      </c>
      <c r="AC183" s="2">
        <f>[2]Эндоск!O184</f>
        <v>0</v>
      </c>
      <c r="AD183" s="2"/>
      <c r="AE183" s="2">
        <f>[2]Патолог!O184</f>
        <v>0</v>
      </c>
      <c r="AF183" s="8">
        <f>[2]ТЕСТ!O184</f>
        <v>0</v>
      </c>
      <c r="AG183" s="4">
        <f>'[2]Протокол №4  '!BH184</f>
        <v>0</v>
      </c>
      <c r="AH183" s="2">
        <f>'[2]Протокол №4  '!BI184</f>
        <v>0</v>
      </c>
      <c r="AI183" s="2">
        <f>'[2]Протокол №4  '!BJ184</f>
        <v>0</v>
      </c>
      <c r="AJ183" s="4"/>
      <c r="AK183" s="10"/>
      <c r="AL183" s="10"/>
      <c r="AM183" s="10"/>
      <c r="AN183" s="9">
        <f>AO183+AP183+AQ183</f>
        <v>0</v>
      </c>
      <c r="AO183" s="2">
        <v>0</v>
      </c>
      <c r="AP183" s="2"/>
      <c r="AQ183" s="2"/>
      <c r="AR183" s="2">
        <f>AS183+AT183+AU183</f>
        <v>300</v>
      </c>
      <c r="AS183" s="2">
        <f>'[2]ДС СМП'!O184</f>
        <v>300</v>
      </c>
      <c r="AT183" s="2"/>
      <c r="AU183" s="2"/>
      <c r="AV183" s="2"/>
      <c r="AW183" s="3"/>
      <c r="AX183" s="9"/>
      <c r="AY183" s="2">
        <f>'[2]МР ДС'!O184</f>
        <v>0</v>
      </c>
      <c r="AZ183" s="46"/>
    </row>
    <row r="184" spans="1:52" s="44" customFormat="1" x14ac:dyDescent="0.25">
      <c r="A184" s="12">
        <f t="shared" si="7"/>
        <v>174</v>
      </c>
      <c r="B184" s="62" t="s">
        <v>247</v>
      </c>
      <c r="C184" s="2"/>
      <c r="D184" s="2"/>
      <c r="E184" s="2">
        <f>F184+G184+H184+J184+K184+L184+N184</f>
        <v>6483</v>
      </c>
      <c r="F184" s="2"/>
      <c r="G184" s="2"/>
      <c r="H184" s="2"/>
      <c r="I184" s="2"/>
      <c r="J184" s="4"/>
      <c r="K184" s="5"/>
      <c r="L184" s="2">
        <f>'[2] Стом проф'!P185</f>
        <v>0</v>
      </c>
      <c r="M184" s="2">
        <f>'[2] Стом проф'!Q185</f>
        <v>0</v>
      </c>
      <c r="N184" s="2">
        <f>'[2]Ак проф'!O185</f>
        <v>6483</v>
      </c>
      <c r="O184" s="2">
        <f>'[2]Протокол №4  '!AB185</f>
        <v>0</v>
      </c>
      <c r="P184" s="2">
        <f>Q184+T184+U184+V184+X184+Y184+Z184+AA184+AB184+AC184+AD184+AE184+AF184+AH184+S184</f>
        <v>2302</v>
      </c>
      <c r="Q184" s="2"/>
      <c r="R184" s="16"/>
      <c r="S184" s="16"/>
      <c r="T184" s="3">
        <f>'[2]Кабинет Зрения и Консул.п'!O185</f>
        <v>0</v>
      </c>
      <c r="U184" s="7">
        <f>'[2]Кабинет Зрения и Консул.п'!AC185</f>
        <v>0</v>
      </c>
      <c r="V184" s="2">
        <f>'[2] Стом обращ'!R184:R185</f>
        <v>0</v>
      </c>
      <c r="W184" s="2">
        <f>'[2] Стом обращ'!S185</f>
        <v>0</v>
      </c>
      <c r="X184" s="2">
        <f>'[2]Ак обращ'!O185</f>
        <v>1002</v>
      </c>
      <c r="Y184" s="3"/>
      <c r="Z184" s="2">
        <f>'[2]КТ '!O185</f>
        <v>0</v>
      </c>
      <c r="AA184" s="2">
        <f>[2]МРТ!O185</f>
        <v>0</v>
      </c>
      <c r="AB184" s="2">
        <f>[2]УЗИ!O183</f>
        <v>1300</v>
      </c>
      <c r="AC184" s="2">
        <f>[2]Эндоск!O185</f>
        <v>0</v>
      </c>
      <c r="AD184" s="2"/>
      <c r="AE184" s="2">
        <f>[2]Патолог!O185</f>
        <v>0</v>
      </c>
      <c r="AF184" s="8">
        <f>[2]ТЕСТ!O185</f>
        <v>0</v>
      </c>
      <c r="AG184" s="4">
        <f>'[2]Протокол №4  '!BH185</f>
        <v>0</v>
      </c>
      <c r="AH184" s="2">
        <f>'[2]Протокол №4  '!BI185</f>
        <v>0</v>
      </c>
      <c r="AI184" s="2">
        <f>'[2]Протокол №4  '!BJ185</f>
        <v>0</v>
      </c>
      <c r="AJ184" s="4"/>
      <c r="AK184" s="10"/>
      <c r="AL184" s="10"/>
      <c r="AM184" s="10"/>
      <c r="AN184" s="9">
        <f>AO184+AP184+AQ184</f>
        <v>0</v>
      </c>
      <c r="AO184" s="2">
        <v>0</v>
      </c>
      <c r="AP184" s="2"/>
      <c r="AQ184" s="2"/>
      <c r="AR184" s="2">
        <f>AS184+AT184+AU184</f>
        <v>350</v>
      </c>
      <c r="AS184" s="2">
        <f>'[2]ДС СМП'!O185</f>
        <v>350</v>
      </c>
      <c r="AT184" s="2"/>
      <c r="AU184" s="2"/>
      <c r="AV184" s="2"/>
      <c r="AW184" s="3"/>
      <c r="AX184" s="9"/>
      <c r="AY184" s="2">
        <f>'[2]МР ДС'!O185</f>
        <v>0</v>
      </c>
      <c r="AZ184" s="46"/>
    </row>
    <row r="185" spans="1:52" s="44" customFormat="1" x14ac:dyDescent="0.25">
      <c r="A185" s="12">
        <f t="shared" si="7"/>
        <v>175</v>
      </c>
      <c r="B185" s="62" t="s">
        <v>248</v>
      </c>
      <c r="C185" s="2"/>
      <c r="D185" s="2"/>
      <c r="E185" s="2">
        <f>F185+G185+H185+J185+K185+L185+N185</f>
        <v>374</v>
      </c>
      <c r="F185" s="2"/>
      <c r="G185" s="2"/>
      <c r="H185" s="2"/>
      <c r="I185" s="2"/>
      <c r="J185" s="4"/>
      <c r="K185" s="5"/>
      <c r="L185" s="2">
        <f>'[2] Стом проф'!P186</f>
        <v>374</v>
      </c>
      <c r="M185" s="2">
        <f>'[2] Стом проф'!Q186</f>
        <v>1497</v>
      </c>
      <c r="N185" s="2">
        <f>'[2]Ак проф'!O186</f>
        <v>0</v>
      </c>
      <c r="O185" s="2">
        <f>'[2]Протокол №4  '!AB186</f>
        <v>0</v>
      </c>
      <c r="P185" s="2">
        <f>Q185+T185+U185+V185+X185+Y185+Z185+AA185+AB185+AC185+AD185+AE185+AF185+AH185+S185</f>
        <v>0</v>
      </c>
      <c r="Q185" s="2"/>
      <c r="R185" s="16"/>
      <c r="S185" s="16"/>
      <c r="T185" s="3">
        <f>'[2]Кабинет Зрения и Консул.п'!O186</f>
        <v>0</v>
      </c>
      <c r="U185" s="7">
        <f>'[2]Кабинет Зрения и Консул.п'!AC186</f>
        <v>0</v>
      </c>
      <c r="V185" s="2">
        <f>'[2] Стом обращ'!R185:R186</f>
        <v>0</v>
      </c>
      <c r="W185" s="2">
        <f>'[2] Стом обращ'!S186</f>
        <v>52158</v>
      </c>
      <c r="X185" s="2">
        <f>'[2]Ак обращ'!O186</f>
        <v>0</v>
      </c>
      <c r="Y185" s="3"/>
      <c r="Z185" s="2">
        <f>'[2]КТ '!O186</f>
        <v>0</v>
      </c>
      <c r="AA185" s="2">
        <f>[2]МРТ!O186</f>
        <v>0</v>
      </c>
      <c r="AB185" s="2">
        <f>[2]УЗИ!O184</f>
        <v>0</v>
      </c>
      <c r="AC185" s="2">
        <f>[2]Эндоск!O186</f>
        <v>0</v>
      </c>
      <c r="AD185" s="2"/>
      <c r="AE185" s="2">
        <f>[2]Патолог!O186</f>
        <v>0</v>
      </c>
      <c r="AF185" s="8">
        <f>[2]ТЕСТ!O186</f>
        <v>0</v>
      </c>
      <c r="AG185" s="4">
        <f>'[2]Протокол №4  '!BH186</f>
        <v>0</v>
      </c>
      <c r="AH185" s="2">
        <f>'[2]Протокол №4  '!BI186</f>
        <v>0</v>
      </c>
      <c r="AI185" s="2">
        <f>'[2]Протокол №4  '!BJ186</f>
        <v>0</v>
      </c>
      <c r="AJ185" s="4"/>
      <c r="AK185" s="10"/>
      <c r="AL185" s="10"/>
      <c r="AM185" s="10"/>
      <c r="AN185" s="9">
        <f>AO185+AP185+AQ185</f>
        <v>0</v>
      </c>
      <c r="AO185" s="2">
        <v>0</v>
      </c>
      <c r="AP185" s="2"/>
      <c r="AQ185" s="2"/>
      <c r="AR185" s="2">
        <f>AS185+AT185+AU185</f>
        <v>700</v>
      </c>
      <c r="AS185" s="2">
        <f>'[2]ДС СМП'!O186</f>
        <v>700</v>
      </c>
      <c r="AT185" s="2"/>
      <c r="AU185" s="2"/>
      <c r="AV185" s="2"/>
      <c r="AW185" s="3"/>
      <c r="AX185" s="10"/>
      <c r="AY185" s="2">
        <f>'[2]МР ДС'!O186</f>
        <v>0</v>
      </c>
      <c r="AZ185" s="46"/>
    </row>
    <row r="186" spans="1:52" s="44" customFormat="1" x14ac:dyDescent="0.25">
      <c r="A186" s="12">
        <f t="shared" si="7"/>
        <v>176</v>
      </c>
      <c r="B186" s="62" t="s">
        <v>249</v>
      </c>
      <c r="C186" s="2"/>
      <c r="D186" s="2"/>
      <c r="E186" s="2">
        <f>F186+G186+H186+J186+K186+L186+N186</f>
        <v>2348</v>
      </c>
      <c r="F186" s="2"/>
      <c r="G186" s="2"/>
      <c r="H186" s="2"/>
      <c r="I186" s="2"/>
      <c r="J186" s="4"/>
      <c r="K186" s="5"/>
      <c r="L186" s="2">
        <f>'[2] Стом проф'!P187</f>
        <v>187</v>
      </c>
      <c r="M186" s="2">
        <f>'[2] Стом проф'!Q187</f>
        <v>748</v>
      </c>
      <c r="N186" s="2">
        <f>'[2]Ак проф'!O187</f>
        <v>2161</v>
      </c>
      <c r="O186" s="2">
        <f>'[2]Протокол №4  '!AB187</f>
        <v>0</v>
      </c>
      <c r="P186" s="2">
        <f>Q186+T186+U186+V186+X186+Y186+Z186+AA186+AB186+AC186+AD186+AE186+AF186+AH186+S186</f>
        <v>6883</v>
      </c>
      <c r="Q186" s="2"/>
      <c r="R186" s="16"/>
      <c r="S186" s="16"/>
      <c r="T186" s="3">
        <f>'[2]Кабинет Зрения и Консул.п'!O187</f>
        <v>0</v>
      </c>
      <c r="U186" s="7">
        <f>'[2]Кабинет Зрения и Консул.п'!AC187</f>
        <v>0</v>
      </c>
      <c r="V186" s="2">
        <f>'[2] Стом обращ'!R186:R187</f>
        <v>5549</v>
      </c>
      <c r="W186" s="2">
        <f>'[2] Стом обращ'!S187</f>
        <v>26079</v>
      </c>
      <c r="X186" s="2">
        <f>'[2]Ак обращ'!O187</f>
        <v>334</v>
      </c>
      <c r="Y186" s="3"/>
      <c r="Z186" s="2">
        <f>'[2]КТ '!O187</f>
        <v>0</v>
      </c>
      <c r="AA186" s="2">
        <f>[2]МРТ!O187</f>
        <v>0</v>
      </c>
      <c r="AB186" s="2">
        <f>[2]УЗИ!O185</f>
        <v>1000</v>
      </c>
      <c r="AC186" s="2">
        <f>[2]Эндоск!O187</f>
        <v>0</v>
      </c>
      <c r="AD186" s="2"/>
      <c r="AE186" s="2">
        <f>[2]Патолог!O187</f>
        <v>0</v>
      </c>
      <c r="AF186" s="8">
        <f>[2]ТЕСТ!O187</f>
        <v>0</v>
      </c>
      <c r="AG186" s="4">
        <f>'[2]Протокол №4  '!BH187</f>
        <v>0</v>
      </c>
      <c r="AH186" s="2">
        <f>'[2]Протокол №4  '!BI187</f>
        <v>0</v>
      </c>
      <c r="AI186" s="2">
        <f>'[2]Протокол №4  '!BJ187</f>
        <v>0</v>
      </c>
      <c r="AJ186" s="4"/>
      <c r="AK186" s="10"/>
      <c r="AL186" s="10"/>
      <c r="AM186" s="10"/>
      <c r="AN186" s="9">
        <f>AO186+AP186+AQ186</f>
        <v>0</v>
      </c>
      <c r="AO186" s="2">
        <v>0</v>
      </c>
      <c r="AP186" s="2"/>
      <c r="AQ186" s="2"/>
      <c r="AR186" s="2">
        <f>AS186+AT186+AU186</f>
        <v>500</v>
      </c>
      <c r="AS186" s="2">
        <f>'[2]ДС СМП'!O187</f>
        <v>500</v>
      </c>
      <c r="AT186" s="2"/>
      <c r="AU186" s="2"/>
      <c r="AV186" s="2"/>
      <c r="AW186" s="3"/>
      <c r="AX186" s="10"/>
      <c r="AY186" s="2">
        <f>'[2]МР ДС'!O187</f>
        <v>0</v>
      </c>
      <c r="AZ186" s="46"/>
    </row>
    <row r="187" spans="1:52" s="44" customFormat="1" x14ac:dyDescent="0.25">
      <c r="A187" s="12">
        <f t="shared" si="7"/>
        <v>177</v>
      </c>
      <c r="B187" s="62" t="s">
        <v>250</v>
      </c>
      <c r="C187" s="2"/>
      <c r="D187" s="2"/>
      <c r="E187" s="2">
        <f>F187+G187+H187+J187+K187+L187+N187</f>
        <v>374</v>
      </c>
      <c r="F187" s="2"/>
      <c r="G187" s="2"/>
      <c r="H187" s="2"/>
      <c r="I187" s="2"/>
      <c r="J187" s="4"/>
      <c r="K187" s="5"/>
      <c r="L187" s="2">
        <f>'[2] Стом проф'!P188</f>
        <v>374</v>
      </c>
      <c r="M187" s="2">
        <f>'[2] Стом проф'!Q188</f>
        <v>1497</v>
      </c>
      <c r="N187" s="2">
        <f>'[2]Ак проф'!O188</f>
        <v>0</v>
      </c>
      <c r="O187" s="2">
        <f>'[2]Протокол №4  '!AB188</f>
        <v>0</v>
      </c>
      <c r="P187" s="2">
        <f>Q187+T187+U187+V187+X187+Y187+Z187+AA187+AB187+AC187+AD187+AE187+AF187+AH187+S187</f>
        <v>2774</v>
      </c>
      <c r="Q187" s="2"/>
      <c r="R187" s="16"/>
      <c r="S187" s="16"/>
      <c r="T187" s="3">
        <f>'[2]Кабинет Зрения и Консул.п'!O188</f>
        <v>0</v>
      </c>
      <c r="U187" s="7">
        <f>'[2]Кабинет Зрения и Консул.п'!AC188</f>
        <v>0</v>
      </c>
      <c r="V187" s="2">
        <f>'[2] Стом обращ'!R187:R188</f>
        <v>2774</v>
      </c>
      <c r="W187" s="2">
        <f>'[2] Стом обращ'!S188</f>
        <v>52158</v>
      </c>
      <c r="X187" s="2">
        <f>'[2]Ак обращ'!O188</f>
        <v>0</v>
      </c>
      <c r="Y187" s="3"/>
      <c r="Z187" s="2">
        <f>'[2]КТ '!O188</f>
        <v>0</v>
      </c>
      <c r="AA187" s="2">
        <f>[2]МРТ!O188</f>
        <v>0</v>
      </c>
      <c r="AB187" s="2">
        <f>[2]УЗИ!O186</f>
        <v>0</v>
      </c>
      <c r="AC187" s="2">
        <f>[2]Эндоск!O188</f>
        <v>0</v>
      </c>
      <c r="AD187" s="2"/>
      <c r="AE187" s="2">
        <f>[2]Патолог!O188</f>
        <v>0</v>
      </c>
      <c r="AF187" s="8">
        <f>[2]ТЕСТ!O188</f>
        <v>0</v>
      </c>
      <c r="AG187" s="4">
        <f>'[2]Протокол №4  '!BH188</f>
        <v>0</v>
      </c>
      <c r="AH187" s="2">
        <f>'[2]Протокол №4  '!BI188</f>
        <v>0</v>
      </c>
      <c r="AI187" s="2">
        <f>'[2]Протокол №4  '!BJ188</f>
        <v>0</v>
      </c>
      <c r="AJ187" s="4"/>
      <c r="AK187" s="10"/>
      <c r="AL187" s="10"/>
      <c r="AM187" s="10"/>
      <c r="AN187" s="9">
        <f>AO187+AP187+AQ187</f>
        <v>0</v>
      </c>
      <c r="AO187" s="2">
        <v>0</v>
      </c>
      <c r="AP187" s="2"/>
      <c r="AQ187" s="2"/>
      <c r="AR187" s="2">
        <f>AS187+AT187+AU187</f>
        <v>0</v>
      </c>
      <c r="AS187" s="2">
        <f>'[2]ДС СМП'!O188</f>
        <v>0</v>
      </c>
      <c r="AT187" s="2"/>
      <c r="AU187" s="2"/>
      <c r="AV187" s="2"/>
      <c r="AW187" s="3"/>
      <c r="AX187" s="10"/>
      <c r="AY187" s="2">
        <f>'[2]МР ДС'!O188</f>
        <v>0</v>
      </c>
      <c r="AZ187" s="46"/>
    </row>
    <row r="188" spans="1:52" s="44" customFormat="1" x14ac:dyDescent="0.25">
      <c r="A188" s="12">
        <f t="shared" si="7"/>
        <v>178</v>
      </c>
      <c r="B188" s="62" t="s">
        <v>251</v>
      </c>
      <c r="C188" s="2"/>
      <c r="D188" s="2"/>
      <c r="E188" s="2">
        <f>F188+G188+H188+J188+K188+L188+N188</f>
        <v>499</v>
      </c>
      <c r="F188" s="2"/>
      <c r="G188" s="2"/>
      <c r="H188" s="2"/>
      <c r="I188" s="2"/>
      <c r="J188" s="4"/>
      <c r="K188" s="5"/>
      <c r="L188" s="2">
        <f>'[2] Стом проф'!P189</f>
        <v>499</v>
      </c>
      <c r="M188" s="2">
        <f>'[2] Стом проф'!Q189</f>
        <v>1996</v>
      </c>
      <c r="N188" s="2">
        <f>'[2]Ак проф'!O189</f>
        <v>0</v>
      </c>
      <c r="O188" s="2">
        <f>'[2]Протокол №4  '!AB189</f>
        <v>0</v>
      </c>
      <c r="P188" s="2">
        <f>Q188+T188+U188+V188+X188+Y188+Z188+AA188+AB188+AC188+AD188+AE188+AF188+AH188+S188</f>
        <v>5549</v>
      </c>
      <c r="Q188" s="2"/>
      <c r="R188" s="16"/>
      <c r="S188" s="16"/>
      <c r="T188" s="3">
        <f>'[2]Кабинет Зрения и Консул.п'!O189</f>
        <v>0</v>
      </c>
      <c r="U188" s="7">
        <f>'[2]Кабинет Зрения и Консул.п'!AC189</f>
        <v>0</v>
      </c>
      <c r="V188" s="2">
        <f>'[2] Стом обращ'!R188:R189</f>
        <v>5549</v>
      </c>
      <c r="W188" s="2">
        <f>'[2] Стом обращ'!S189</f>
        <v>69544</v>
      </c>
      <c r="X188" s="2">
        <f>'[2]Ак обращ'!O189</f>
        <v>0</v>
      </c>
      <c r="Y188" s="3"/>
      <c r="Z188" s="2">
        <f>'[2]КТ '!O189</f>
        <v>0</v>
      </c>
      <c r="AA188" s="2">
        <f>[2]МРТ!O189</f>
        <v>0</v>
      </c>
      <c r="AB188" s="2">
        <f>[2]УЗИ!O187</f>
        <v>0</v>
      </c>
      <c r="AC188" s="2">
        <f>[2]Эндоск!O189</f>
        <v>0</v>
      </c>
      <c r="AD188" s="2"/>
      <c r="AE188" s="2">
        <f>[2]Патолог!O189</f>
        <v>0</v>
      </c>
      <c r="AF188" s="8">
        <f>[2]ТЕСТ!O189</f>
        <v>0</v>
      </c>
      <c r="AG188" s="4">
        <f>'[2]Протокол №4  '!BH189</f>
        <v>0</v>
      </c>
      <c r="AH188" s="2">
        <f>'[2]Протокол №4  '!BI189</f>
        <v>0</v>
      </c>
      <c r="AI188" s="2">
        <f>'[2]Протокол №4  '!BJ189</f>
        <v>0</v>
      </c>
      <c r="AJ188" s="4"/>
      <c r="AK188" s="10"/>
      <c r="AL188" s="10"/>
      <c r="AM188" s="10"/>
      <c r="AN188" s="9">
        <f>AO188+AP188+AQ188</f>
        <v>0</v>
      </c>
      <c r="AO188" s="2">
        <v>0</v>
      </c>
      <c r="AP188" s="2"/>
      <c r="AQ188" s="2"/>
      <c r="AR188" s="2">
        <f>AS188+AT188+AU188</f>
        <v>0</v>
      </c>
      <c r="AS188" s="2">
        <f>'[2]ДС СМП'!O189</f>
        <v>0</v>
      </c>
      <c r="AT188" s="2"/>
      <c r="AU188" s="2"/>
      <c r="AV188" s="2"/>
      <c r="AW188" s="3"/>
      <c r="AX188" s="10"/>
      <c r="AY188" s="2">
        <f>'[2]МР ДС'!O189</f>
        <v>0</v>
      </c>
      <c r="AZ188" s="46"/>
    </row>
    <row r="189" spans="1:52" s="44" customFormat="1" x14ac:dyDescent="0.25">
      <c r="A189" s="12">
        <f t="shared" si="7"/>
        <v>179</v>
      </c>
      <c r="B189" s="62" t="s">
        <v>252</v>
      </c>
      <c r="C189" s="2"/>
      <c r="D189" s="2"/>
      <c r="E189" s="2">
        <f>F189+G189+H189+J189+K189+L189+N189</f>
        <v>561</v>
      </c>
      <c r="F189" s="2"/>
      <c r="G189" s="2"/>
      <c r="H189" s="2"/>
      <c r="I189" s="2"/>
      <c r="J189" s="4"/>
      <c r="K189" s="5"/>
      <c r="L189" s="2">
        <f>'[2] Стом проф'!P190</f>
        <v>561</v>
      </c>
      <c r="M189" s="2">
        <f>'[2] Стом проф'!Q190</f>
        <v>2244</v>
      </c>
      <c r="N189" s="2">
        <f>'[2]Ак проф'!O190</f>
        <v>0</v>
      </c>
      <c r="O189" s="2">
        <f>'[2]Протокол №4  '!AB190</f>
        <v>0</v>
      </c>
      <c r="P189" s="2">
        <f>Q189+T189+U189+V189+X189+Y189+Z189+AA189+AB189+AC189+AD189+AE189+AF189+AH189+S189</f>
        <v>7398</v>
      </c>
      <c r="Q189" s="2"/>
      <c r="R189" s="16"/>
      <c r="S189" s="16"/>
      <c r="T189" s="3">
        <f>'[2]Кабинет Зрения и Консул.п'!O190</f>
        <v>0</v>
      </c>
      <c r="U189" s="7">
        <f>'[2]Кабинет Зрения и Консул.п'!AC190</f>
        <v>0</v>
      </c>
      <c r="V189" s="2">
        <f>'[2] Стом обращ'!R189:R190</f>
        <v>7398</v>
      </c>
      <c r="W189" s="2">
        <f>'[2] Стом обращ'!S190</f>
        <v>108663</v>
      </c>
      <c r="X189" s="2">
        <f>'[2]Ак обращ'!O190</f>
        <v>0</v>
      </c>
      <c r="Y189" s="3"/>
      <c r="Z189" s="2">
        <f>'[2]КТ '!O190</f>
        <v>0</v>
      </c>
      <c r="AA189" s="2">
        <f>[2]МРТ!O190</f>
        <v>0</v>
      </c>
      <c r="AB189" s="2">
        <f>[2]УЗИ!O188</f>
        <v>0</v>
      </c>
      <c r="AC189" s="2">
        <f>[2]Эндоск!O190</f>
        <v>0</v>
      </c>
      <c r="AD189" s="2"/>
      <c r="AE189" s="2">
        <f>[2]Патолог!O190</f>
        <v>0</v>
      </c>
      <c r="AF189" s="8">
        <f>[2]ТЕСТ!O190</f>
        <v>0</v>
      </c>
      <c r="AG189" s="4">
        <f>'[2]Протокол №4  '!BH190</f>
        <v>0</v>
      </c>
      <c r="AH189" s="2">
        <f>'[2]Протокол №4  '!BI190</f>
        <v>0</v>
      </c>
      <c r="AI189" s="2">
        <f>'[2]Протокол №4  '!BJ190</f>
        <v>0</v>
      </c>
      <c r="AJ189" s="4"/>
      <c r="AK189" s="10"/>
      <c r="AL189" s="10"/>
      <c r="AM189" s="10"/>
      <c r="AN189" s="9">
        <f>AO189+AP189+AQ189</f>
        <v>0</v>
      </c>
      <c r="AO189" s="2">
        <v>0</v>
      </c>
      <c r="AP189" s="2"/>
      <c r="AQ189" s="2"/>
      <c r="AR189" s="2">
        <f>AS189+AT189+AU189</f>
        <v>0</v>
      </c>
      <c r="AS189" s="2">
        <f>'[2]ДС СМП'!O190</f>
        <v>0</v>
      </c>
      <c r="AT189" s="2"/>
      <c r="AU189" s="2"/>
      <c r="AV189" s="2"/>
      <c r="AW189" s="3"/>
      <c r="AX189" s="10"/>
      <c r="AY189" s="2">
        <f>'[2]МР ДС'!O190</f>
        <v>0</v>
      </c>
      <c r="AZ189" s="46"/>
    </row>
    <row r="190" spans="1:52" s="44" customFormat="1" x14ac:dyDescent="0.25">
      <c r="A190" s="12">
        <f t="shared" si="7"/>
        <v>180</v>
      </c>
      <c r="B190" s="62" t="s">
        <v>253</v>
      </c>
      <c r="C190" s="2"/>
      <c r="D190" s="2"/>
      <c r="E190" s="2">
        <f>F190+G190+H190+J190+K190+L190+N190</f>
        <v>125</v>
      </c>
      <c r="F190" s="2"/>
      <c r="G190" s="2"/>
      <c r="H190" s="2"/>
      <c r="I190" s="2"/>
      <c r="J190" s="4"/>
      <c r="K190" s="5"/>
      <c r="L190" s="2">
        <f>'[2] Стом проф'!P191</f>
        <v>125</v>
      </c>
      <c r="M190" s="2">
        <f>'[2] Стом проф'!Q191</f>
        <v>499</v>
      </c>
      <c r="N190" s="2">
        <f>'[2]Ак проф'!O191</f>
        <v>0</v>
      </c>
      <c r="O190" s="2">
        <f>'[2]Протокол №4  '!AB191</f>
        <v>0</v>
      </c>
      <c r="P190" s="2">
        <f>Q190+T190+U190+V190+X190+Y190+Z190+AA190+AB190+AC190+AD190+AE190+AF190+AH190+S190</f>
        <v>11560</v>
      </c>
      <c r="Q190" s="2"/>
      <c r="R190" s="16"/>
      <c r="S190" s="16"/>
      <c r="T190" s="3">
        <f>'[2]Кабинет Зрения и Консул.п'!O191</f>
        <v>0</v>
      </c>
      <c r="U190" s="7">
        <f>'[2]Кабинет Зрения и Консул.п'!AC191</f>
        <v>0</v>
      </c>
      <c r="V190" s="2">
        <f>'[2] Стом обращ'!R190:R191</f>
        <v>11560</v>
      </c>
      <c r="W190" s="2">
        <f>'[2] Стом обращ'!S191</f>
        <v>17386</v>
      </c>
      <c r="X190" s="2">
        <f>'[2]Ак обращ'!O191</f>
        <v>0</v>
      </c>
      <c r="Y190" s="3"/>
      <c r="Z190" s="2">
        <f>'[2]КТ '!O191</f>
        <v>0</v>
      </c>
      <c r="AA190" s="2">
        <f>[2]МРТ!O191</f>
        <v>0</v>
      </c>
      <c r="AB190" s="2">
        <f>[2]УЗИ!O189</f>
        <v>0</v>
      </c>
      <c r="AC190" s="2">
        <f>[2]Эндоск!O191</f>
        <v>0</v>
      </c>
      <c r="AD190" s="2"/>
      <c r="AE190" s="2">
        <f>[2]Патолог!O191</f>
        <v>0</v>
      </c>
      <c r="AF190" s="8">
        <f>[2]ТЕСТ!O191</f>
        <v>0</v>
      </c>
      <c r="AG190" s="4">
        <f>'[2]Протокол №4  '!BH191</f>
        <v>0</v>
      </c>
      <c r="AH190" s="2">
        <f>'[2]Протокол №4  '!BI191</f>
        <v>0</v>
      </c>
      <c r="AI190" s="2">
        <f>'[2]Протокол №4  '!BJ191</f>
        <v>0</v>
      </c>
      <c r="AJ190" s="4"/>
      <c r="AK190" s="10"/>
      <c r="AL190" s="10"/>
      <c r="AM190" s="10"/>
      <c r="AN190" s="9">
        <f>AO190+AP190+AQ190</f>
        <v>0</v>
      </c>
      <c r="AO190" s="2">
        <v>0</v>
      </c>
      <c r="AP190" s="2"/>
      <c r="AQ190" s="2"/>
      <c r="AR190" s="2">
        <f>AS190+AT190+AU190</f>
        <v>0</v>
      </c>
      <c r="AS190" s="2">
        <f>'[2]ДС СМП'!O191</f>
        <v>0</v>
      </c>
      <c r="AT190" s="2"/>
      <c r="AU190" s="2"/>
      <c r="AV190" s="2"/>
      <c r="AW190" s="3"/>
      <c r="AX190" s="10"/>
      <c r="AY190" s="2">
        <f>'[2]МР ДС'!O191</f>
        <v>0</v>
      </c>
      <c r="AZ190" s="46"/>
    </row>
    <row r="191" spans="1:52" s="44" customFormat="1" x14ac:dyDescent="0.25">
      <c r="A191" s="12">
        <f t="shared" ref="A191:A254" si="8">A190+1</f>
        <v>181</v>
      </c>
      <c r="B191" s="62" t="s">
        <v>254</v>
      </c>
      <c r="C191" s="2"/>
      <c r="D191" s="2"/>
      <c r="E191" s="2">
        <f>F191+G191+H191+J191+K191+L191+N191</f>
        <v>2161</v>
      </c>
      <c r="F191" s="2"/>
      <c r="G191" s="2"/>
      <c r="H191" s="2"/>
      <c r="I191" s="2"/>
      <c r="J191" s="4"/>
      <c r="K191" s="5"/>
      <c r="L191" s="2">
        <f>'[2] Стом проф'!P192</f>
        <v>0</v>
      </c>
      <c r="M191" s="2">
        <f>'[2] Стом проф'!Q192</f>
        <v>0</v>
      </c>
      <c r="N191" s="2">
        <f>'[2]Ак проф'!O192</f>
        <v>2161</v>
      </c>
      <c r="O191" s="2">
        <f>'[2]Протокол №4  '!AB192</f>
        <v>0</v>
      </c>
      <c r="P191" s="2">
        <f>Q191+T191+U191+V191+X191+Y191+Z191+AA191+AB191+AC191+AD191+AE191+AF191+AH191+S191</f>
        <v>2184</v>
      </c>
      <c r="Q191" s="2"/>
      <c r="R191" s="16"/>
      <c r="S191" s="16"/>
      <c r="T191" s="3">
        <f>'[2]Кабинет Зрения и Консул.п'!O192</f>
        <v>0</v>
      </c>
      <c r="U191" s="7">
        <f>'[2]Кабинет Зрения и Консул.п'!AC192</f>
        <v>0</v>
      </c>
      <c r="V191" s="2">
        <f>'[2] Стом обращ'!R191:R192</f>
        <v>1850</v>
      </c>
      <c r="W191" s="2">
        <f>'[2] Стом обращ'!S192</f>
        <v>0</v>
      </c>
      <c r="X191" s="2">
        <f>'[2]Ак обращ'!O192</f>
        <v>334</v>
      </c>
      <c r="Y191" s="3"/>
      <c r="Z191" s="2">
        <f>'[2]КТ '!O192</f>
        <v>0</v>
      </c>
      <c r="AA191" s="2">
        <f>[2]МРТ!O192</f>
        <v>0</v>
      </c>
      <c r="AB191" s="2">
        <f>[2]УЗИ!O190</f>
        <v>0</v>
      </c>
      <c r="AC191" s="2">
        <f>[2]Эндоск!O192</f>
        <v>0</v>
      </c>
      <c r="AD191" s="2"/>
      <c r="AE191" s="2">
        <f>[2]Патолог!O192</f>
        <v>0</v>
      </c>
      <c r="AF191" s="8">
        <f>[2]ТЕСТ!O192</f>
        <v>0</v>
      </c>
      <c r="AG191" s="4">
        <f>'[2]Протокол №4  '!BH192</f>
        <v>0</v>
      </c>
      <c r="AH191" s="2">
        <f>'[2]Протокол №4  '!BI192</f>
        <v>0</v>
      </c>
      <c r="AI191" s="2">
        <f>'[2]Протокол №4  '!BJ192</f>
        <v>0</v>
      </c>
      <c r="AJ191" s="4"/>
      <c r="AK191" s="10"/>
      <c r="AL191" s="10"/>
      <c r="AM191" s="10"/>
      <c r="AN191" s="9">
        <f>AO191+AP191+AQ191</f>
        <v>0</v>
      </c>
      <c r="AO191" s="2">
        <v>0</v>
      </c>
      <c r="AP191" s="2"/>
      <c r="AQ191" s="2"/>
      <c r="AR191" s="2">
        <f>AS191+AT191+AU191</f>
        <v>420</v>
      </c>
      <c r="AS191" s="2">
        <f>'[2]ДС СМП'!O192</f>
        <v>420</v>
      </c>
      <c r="AT191" s="2"/>
      <c r="AU191" s="2"/>
      <c r="AV191" s="2"/>
      <c r="AW191" s="3"/>
      <c r="AX191" s="10"/>
      <c r="AY191" s="2">
        <f>'[2]МР ДС'!O192</f>
        <v>0</v>
      </c>
      <c r="AZ191" s="46"/>
    </row>
    <row r="192" spans="1:52" s="44" customFormat="1" x14ac:dyDescent="0.25">
      <c r="A192" s="12">
        <f t="shared" si="8"/>
        <v>182</v>
      </c>
      <c r="B192" s="67" t="s">
        <v>255</v>
      </c>
      <c r="C192" s="2"/>
      <c r="D192" s="2"/>
      <c r="E192" s="2">
        <f>F192+G192+H192+J192+K192+L192+N192</f>
        <v>156</v>
      </c>
      <c r="F192" s="2"/>
      <c r="G192" s="2"/>
      <c r="H192" s="2"/>
      <c r="I192" s="2"/>
      <c r="J192" s="4"/>
      <c r="K192" s="5"/>
      <c r="L192" s="2">
        <f>'[2] Стом проф'!P193</f>
        <v>156</v>
      </c>
      <c r="M192" s="2">
        <f>'[2] Стом проф'!Q193</f>
        <v>624</v>
      </c>
      <c r="N192" s="2">
        <f>'[2]Ак проф'!O193</f>
        <v>0</v>
      </c>
      <c r="O192" s="2">
        <f>'[2]Протокол №4  '!AB193</f>
        <v>0</v>
      </c>
      <c r="P192" s="2">
        <f>Q192+T192+U192+V192+X192+Y192+Z192+AA192+AB192+AC192+AD192+AE192+AF192+AH192+S192</f>
        <v>0</v>
      </c>
      <c r="Q192" s="2"/>
      <c r="R192" s="16"/>
      <c r="S192" s="16"/>
      <c r="T192" s="3">
        <f>'[2]Кабинет Зрения и Консул.п'!O193</f>
        <v>0</v>
      </c>
      <c r="U192" s="7">
        <f>'[2]Кабинет Зрения и Консул.п'!AC193</f>
        <v>0</v>
      </c>
      <c r="V192" s="2">
        <f>'[2] Стом обращ'!R192:R193</f>
        <v>0</v>
      </c>
      <c r="W192" s="2">
        <f>'[2] Стом обращ'!S193</f>
        <v>21733</v>
      </c>
      <c r="X192" s="2">
        <f>'[2]Ак обращ'!O193</f>
        <v>0</v>
      </c>
      <c r="Y192" s="3"/>
      <c r="Z192" s="2">
        <f>'[2]КТ '!O193</f>
        <v>0</v>
      </c>
      <c r="AA192" s="2">
        <f>[2]МРТ!O193</f>
        <v>0</v>
      </c>
      <c r="AB192" s="2">
        <f>[2]УЗИ!O191</f>
        <v>0</v>
      </c>
      <c r="AC192" s="2">
        <f>[2]Эндоск!O193</f>
        <v>0</v>
      </c>
      <c r="AD192" s="2"/>
      <c r="AE192" s="2">
        <f>[2]Патолог!O193</f>
        <v>0</v>
      </c>
      <c r="AF192" s="8">
        <f>[2]ТЕСТ!O193</f>
        <v>0</v>
      </c>
      <c r="AG192" s="4">
        <f>'[2]Протокол №4  '!BH193</f>
        <v>0</v>
      </c>
      <c r="AH192" s="2">
        <f>'[2]Протокол №4  '!BI193</f>
        <v>0</v>
      </c>
      <c r="AI192" s="2">
        <f>'[2]Протокол №4  '!BJ193</f>
        <v>0</v>
      </c>
      <c r="AJ192" s="4"/>
      <c r="AK192" s="10"/>
      <c r="AL192" s="10"/>
      <c r="AM192" s="10"/>
      <c r="AN192" s="9">
        <f>AO192+AP192+AQ192</f>
        <v>0</v>
      </c>
      <c r="AO192" s="2">
        <v>0</v>
      </c>
      <c r="AP192" s="2"/>
      <c r="AQ192" s="2"/>
      <c r="AR192" s="2">
        <f>AS192+AT192+AU192</f>
        <v>450</v>
      </c>
      <c r="AS192" s="2">
        <f>'[2]ДС СМП'!O193</f>
        <v>450</v>
      </c>
      <c r="AT192" s="2"/>
      <c r="AU192" s="2"/>
      <c r="AV192" s="2"/>
      <c r="AW192" s="3"/>
      <c r="AX192" s="10"/>
      <c r="AY192" s="2">
        <f>'[2]МР ДС'!O193</f>
        <v>0</v>
      </c>
      <c r="AZ192" s="46"/>
    </row>
    <row r="193" spans="1:52" s="44" customFormat="1" ht="37.5" x14ac:dyDescent="0.25">
      <c r="A193" s="12">
        <f t="shared" si="8"/>
        <v>183</v>
      </c>
      <c r="B193" s="62" t="s">
        <v>256</v>
      </c>
      <c r="C193" s="2"/>
      <c r="D193" s="2"/>
      <c r="E193" s="2">
        <f>F193+G193+H193+J193+K193+L193+N193</f>
        <v>125</v>
      </c>
      <c r="F193" s="2"/>
      <c r="G193" s="2"/>
      <c r="H193" s="2"/>
      <c r="I193" s="2"/>
      <c r="J193" s="4"/>
      <c r="K193" s="5"/>
      <c r="L193" s="2">
        <f>'[2] Стом проф'!P194</f>
        <v>125</v>
      </c>
      <c r="M193" s="2">
        <f>'[2] Стом проф'!Q194</f>
        <v>499</v>
      </c>
      <c r="N193" s="2">
        <f>'[2]Ак проф'!O194</f>
        <v>0</v>
      </c>
      <c r="O193" s="2">
        <f>'[2]Протокол №4  '!AB194</f>
        <v>0</v>
      </c>
      <c r="P193" s="2">
        <f>Q193+T193+U193+V193+X193+Y193+Z193+AA193+AB193+AC193+AD193+AE193+AF193+AH193+S193</f>
        <v>2312</v>
      </c>
      <c r="Q193" s="2"/>
      <c r="R193" s="16"/>
      <c r="S193" s="16"/>
      <c r="T193" s="3">
        <f>'[2]Кабинет Зрения и Консул.п'!O194</f>
        <v>0</v>
      </c>
      <c r="U193" s="7">
        <f>'[2]Кабинет Зрения и Консул.п'!AC194</f>
        <v>0</v>
      </c>
      <c r="V193" s="2">
        <f>'[2] Стом обращ'!R193:R194</f>
        <v>2312</v>
      </c>
      <c r="W193" s="2">
        <f>'[2] Стом обращ'!S194</f>
        <v>17386</v>
      </c>
      <c r="X193" s="2">
        <f>'[2]Ак обращ'!O194</f>
        <v>0</v>
      </c>
      <c r="Y193" s="3"/>
      <c r="Z193" s="2">
        <f>'[2]КТ '!O194</f>
        <v>0</v>
      </c>
      <c r="AA193" s="2">
        <f>[2]МРТ!O194</f>
        <v>0</v>
      </c>
      <c r="AB193" s="2">
        <f>[2]УЗИ!O192</f>
        <v>0</v>
      </c>
      <c r="AC193" s="2">
        <f>[2]Эндоск!O194</f>
        <v>0</v>
      </c>
      <c r="AD193" s="2"/>
      <c r="AE193" s="2">
        <f>[2]Патолог!O194</f>
        <v>0</v>
      </c>
      <c r="AF193" s="8">
        <f>[2]ТЕСТ!O194</f>
        <v>0</v>
      </c>
      <c r="AG193" s="4">
        <f>'[2]Протокол №4  '!BH194</f>
        <v>0</v>
      </c>
      <c r="AH193" s="2">
        <f>'[2]Протокол №4  '!BI194</f>
        <v>0</v>
      </c>
      <c r="AI193" s="2">
        <f>'[2]Протокол №4  '!BJ194</f>
        <v>0</v>
      </c>
      <c r="AJ193" s="4"/>
      <c r="AK193" s="10"/>
      <c r="AL193" s="10"/>
      <c r="AM193" s="10"/>
      <c r="AN193" s="9">
        <f>AO193+AP193+AQ193</f>
        <v>0</v>
      </c>
      <c r="AO193" s="2">
        <v>0</v>
      </c>
      <c r="AP193" s="2"/>
      <c r="AQ193" s="2"/>
      <c r="AR193" s="2">
        <f>AS193+AT193+AU193</f>
        <v>0</v>
      </c>
      <c r="AS193" s="2">
        <f>'[2]ДС СМП'!O194</f>
        <v>0</v>
      </c>
      <c r="AT193" s="2"/>
      <c r="AU193" s="2"/>
      <c r="AV193" s="2"/>
      <c r="AW193" s="3"/>
      <c r="AX193" s="10"/>
      <c r="AY193" s="2">
        <f>'[2]МР ДС'!O194</f>
        <v>0</v>
      </c>
      <c r="AZ193" s="46"/>
    </row>
    <row r="194" spans="1:52" s="44" customFormat="1" ht="37.5" x14ac:dyDescent="0.25">
      <c r="A194" s="12">
        <f t="shared" si="8"/>
        <v>184</v>
      </c>
      <c r="B194" s="62" t="s">
        <v>257</v>
      </c>
      <c r="C194" s="2"/>
      <c r="D194" s="2"/>
      <c r="E194" s="2">
        <f>F194+G194+H194+J194+K194+L194+N194</f>
        <v>374</v>
      </c>
      <c r="F194" s="2"/>
      <c r="G194" s="2"/>
      <c r="H194" s="2"/>
      <c r="I194" s="2"/>
      <c r="J194" s="4"/>
      <c r="K194" s="5"/>
      <c r="L194" s="2">
        <f>'[2] Стом проф'!P195</f>
        <v>374</v>
      </c>
      <c r="M194" s="2">
        <f>'[2] Стом проф'!Q195</f>
        <v>1497</v>
      </c>
      <c r="N194" s="2">
        <f>'[2]Ак проф'!O195</f>
        <v>0</v>
      </c>
      <c r="O194" s="2">
        <f>'[2]Протокол №4  '!AB195</f>
        <v>0</v>
      </c>
      <c r="P194" s="2">
        <f>Q194+T194+U194+V194+X194+Y194+Z194+AA194+AB194+AC194+AD194+AE194+AF194+AH194+S194</f>
        <v>1850</v>
      </c>
      <c r="Q194" s="2"/>
      <c r="R194" s="16"/>
      <c r="S194" s="16"/>
      <c r="T194" s="3">
        <f>'[2]Кабинет Зрения и Консул.п'!O195</f>
        <v>0</v>
      </c>
      <c r="U194" s="7">
        <f>'[2]Кабинет Зрения и Консул.п'!AC195</f>
        <v>0</v>
      </c>
      <c r="V194" s="2">
        <f>'[2] Стом обращ'!R194:R195</f>
        <v>1850</v>
      </c>
      <c r="W194" s="2">
        <f>'[2] Стом обращ'!S195</f>
        <v>52158</v>
      </c>
      <c r="X194" s="2">
        <f>'[2]Ак обращ'!O195</f>
        <v>0</v>
      </c>
      <c r="Y194" s="3"/>
      <c r="Z194" s="2">
        <f>'[2]КТ '!O195</f>
        <v>0</v>
      </c>
      <c r="AA194" s="2">
        <f>[2]МРТ!O195</f>
        <v>0</v>
      </c>
      <c r="AB194" s="2">
        <f>[2]УЗИ!O193</f>
        <v>0</v>
      </c>
      <c r="AC194" s="2">
        <f>[2]Эндоск!O195</f>
        <v>0</v>
      </c>
      <c r="AD194" s="2"/>
      <c r="AE194" s="2">
        <f>[2]Патолог!O195</f>
        <v>0</v>
      </c>
      <c r="AF194" s="8">
        <f>[2]ТЕСТ!O195</f>
        <v>0</v>
      </c>
      <c r="AG194" s="4">
        <f>'[2]Протокол №4  '!BH195</f>
        <v>0</v>
      </c>
      <c r="AH194" s="2">
        <f>'[2]Протокол №4  '!BI195</f>
        <v>0</v>
      </c>
      <c r="AI194" s="2">
        <f>'[2]Протокол №4  '!BJ195</f>
        <v>0</v>
      </c>
      <c r="AJ194" s="4"/>
      <c r="AK194" s="10"/>
      <c r="AL194" s="10"/>
      <c r="AM194" s="10"/>
      <c r="AN194" s="9">
        <f>AO194+AP194+AQ194</f>
        <v>0</v>
      </c>
      <c r="AO194" s="2">
        <v>0</v>
      </c>
      <c r="AP194" s="2"/>
      <c r="AQ194" s="2"/>
      <c r="AR194" s="2">
        <f>AS194+AT194+AU194</f>
        <v>0</v>
      </c>
      <c r="AS194" s="2">
        <f>'[2]ДС СМП'!O195</f>
        <v>0</v>
      </c>
      <c r="AT194" s="2"/>
      <c r="AU194" s="2"/>
      <c r="AV194" s="2"/>
      <c r="AW194" s="3"/>
      <c r="AX194" s="10"/>
      <c r="AY194" s="2">
        <f>'[2]МР ДС'!O195</f>
        <v>0</v>
      </c>
      <c r="AZ194" s="46"/>
    </row>
    <row r="195" spans="1:52" s="44" customFormat="1" ht="37.5" x14ac:dyDescent="0.25">
      <c r="A195" s="12">
        <f t="shared" si="8"/>
        <v>185</v>
      </c>
      <c r="B195" s="62" t="s">
        <v>258</v>
      </c>
      <c r="C195" s="2"/>
      <c r="D195" s="2"/>
      <c r="E195" s="2">
        <f>F195+G195+H195+J195+K195+L195+N195</f>
        <v>249</v>
      </c>
      <c r="F195" s="2"/>
      <c r="G195" s="2"/>
      <c r="H195" s="2"/>
      <c r="I195" s="2"/>
      <c r="J195" s="4"/>
      <c r="K195" s="5"/>
      <c r="L195" s="2">
        <f>'[2] Стом проф'!P196</f>
        <v>249</v>
      </c>
      <c r="M195" s="2">
        <f>'[2] Стом проф'!Q196</f>
        <v>998</v>
      </c>
      <c r="N195" s="2">
        <f>'[2]Ак проф'!O196</f>
        <v>0</v>
      </c>
      <c r="O195" s="2">
        <f>'[2]Протокол №4  '!AB196</f>
        <v>0</v>
      </c>
      <c r="P195" s="2">
        <f>Q195+T195+U195+V195+X195+Y195+Z195+AA195+AB195+AC195+AD195+AE195+AF195+AH195+S195</f>
        <v>5549</v>
      </c>
      <c r="Q195" s="2"/>
      <c r="R195" s="16"/>
      <c r="S195" s="16"/>
      <c r="T195" s="3">
        <f>'[2]Кабинет Зрения и Консул.п'!O196</f>
        <v>0</v>
      </c>
      <c r="U195" s="7">
        <f>'[2]Кабинет Зрения и Консул.п'!AC196</f>
        <v>0</v>
      </c>
      <c r="V195" s="2">
        <f>'[2] Стом обращ'!R195:R196</f>
        <v>5549</v>
      </c>
      <c r="W195" s="2">
        <f>'[2] Стом обращ'!S196</f>
        <v>34772</v>
      </c>
      <c r="X195" s="2">
        <f>'[2]Ак обращ'!O196</f>
        <v>0</v>
      </c>
      <c r="Y195" s="3"/>
      <c r="Z195" s="2">
        <f>'[2]КТ '!O196</f>
        <v>0</v>
      </c>
      <c r="AA195" s="2">
        <f>[2]МРТ!O196</f>
        <v>0</v>
      </c>
      <c r="AB195" s="2">
        <f>[2]УЗИ!O194</f>
        <v>0</v>
      </c>
      <c r="AC195" s="2">
        <f>[2]Эндоск!O196</f>
        <v>0</v>
      </c>
      <c r="AD195" s="2"/>
      <c r="AE195" s="2">
        <f>[2]Патолог!O196</f>
        <v>0</v>
      </c>
      <c r="AF195" s="8">
        <f>[2]ТЕСТ!O196</f>
        <v>0</v>
      </c>
      <c r="AG195" s="4">
        <f>'[2]Протокол №4  '!BH196</f>
        <v>0</v>
      </c>
      <c r="AH195" s="2">
        <f>'[2]Протокол №4  '!BI196</f>
        <v>0</v>
      </c>
      <c r="AI195" s="2">
        <f>'[2]Протокол №4  '!BJ196</f>
        <v>0</v>
      </c>
      <c r="AJ195" s="4"/>
      <c r="AK195" s="10"/>
      <c r="AL195" s="10"/>
      <c r="AM195" s="10"/>
      <c r="AN195" s="9">
        <f>AO195+AP195+AQ195</f>
        <v>0</v>
      </c>
      <c r="AO195" s="2">
        <v>0</v>
      </c>
      <c r="AP195" s="2"/>
      <c r="AQ195" s="2"/>
      <c r="AR195" s="2">
        <f>AS195+AT195+AU195</f>
        <v>0</v>
      </c>
      <c r="AS195" s="2">
        <f>'[2]ДС СМП'!O196</f>
        <v>0</v>
      </c>
      <c r="AT195" s="2"/>
      <c r="AU195" s="2"/>
      <c r="AV195" s="2"/>
      <c r="AW195" s="3"/>
      <c r="AX195" s="10"/>
      <c r="AY195" s="2">
        <f>'[2]МР ДС'!O196</f>
        <v>0</v>
      </c>
      <c r="AZ195" s="46"/>
    </row>
    <row r="196" spans="1:52" s="44" customFormat="1" x14ac:dyDescent="0.25">
      <c r="A196" s="12">
        <f t="shared" si="8"/>
        <v>186</v>
      </c>
      <c r="B196" s="62" t="s">
        <v>259</v>
      </c>
      <c r="C196" s="2"/>
      <c r="D196" s="2"/>
      <c r="E196" s="2">
        <f>F196+G196+H196+J196+K196+L196+N196</f>
        <v>374</v>
      </c>
      <c r="F196" s="2"/>
      <c r="G196" s="2"/>
      <c r="H196" s="2"/>
      <c r="I196" s="2"/>
      <c r="J196" s="4"/>
      <c r="K196" s="5"/>
      <c r="L196" s="2">
        <f>'[2] Стом проф'!P197</f>
        <v>374</v>
      </c>
      <c r="M196" s="2">
        <f>'[2] Стом проф'!Q197</f>
        <v>1497</v>
      </c>
      <c r="N196" s="2">
        <f>'[2]Ак проф'!O197</f>
        <v>0</v>
      </c>
      <c r="O196" s="2">
        <f>'[2]Протокол №4  '!AB197</f>
        <v>0</v>
      </c>
      <c r="P196" s="2">
        <f>Q196+T196+U196+V196+X196+Y196+Z196+AA196+AB196+AC196+AD196+AE196+AF196+AH196+S196</f>
        <v>3699</v>
      </c>
      <c r="Q196" s="2"/>
      <c r="R196" s="16"/>
      <c r="S196" s="16"/>
      <c r="T196" s="3">
        <f>'[2]Кабинет Зрения и Консул.п'!O197</f>
        <v>0</v>
      </c>
      <c r="U196" s="7">
        <f>'[2]Кабинет Зрения и Консул.п'!AC197</f>
        <v>0</v>
      </c>
      <c r="V196" s="2">
        <f>'[2] Стом обращ'!R196:R197</f>
        <v>3699</v>
      </c>
      <c r="W196" s="2">
        <f>'[2] Стом обращ'!S197</f>
        <v>52158</v>
      </c>
      <c r="X196" s="2">
        <f>'[2]Ак обращ'!O197</f>
        <v>0</v>
      </c>
      <c r="Y196" s="3"/>
      <c r="Z196" s="2">
        <f>'[2]КТ '!O197</f>
        <v>0</v>
      </c>
      <c r="AA196" s="2">
        <f>[2]МРТ!O197</f>
        <v>0</v>
      </c>
      <c r="AB196" s="2">
        <f>[2]УЗИ!O195</f>
        <v>0</v>
      </c>
      <c r="AC196" s="2">
        <f>[2]Эндоск!O197</f>
        <v>0</v>
      </c>
      <c r="AD196" s="2"/>
      <c r="AE196" s="2">
        <f>[2]Патолог!O197</f>
        <v>0</v>
      </c>
      <c r="AF196" s="8">
        <f>[2]ТЕСТ!O197</f>
        <v>0</v>
      </c>
      <c r="AG196" s="4">
        <f>'[2]Протокол №4  '!BH197</f>
        <v>0</v>
      </c>
      <c r="AH196" s="2">
        <f>'[2]Протокол №4  '!BI197</f>
        <v>0</v>
      </c>
      <c r="AI196" s="2">
        <f>'[2]Протокол №4  '!BJ197</f>
        <v>0</v>
      </c>
      <c r="AJ196" s="4"/>
      <c r="AK196" s="10"/>
      <c r="AL196" s="10"/>
      <c r="AM196" s="10"/>
      <c r="AN196" s="9">
        <f>AO196+AP196+AQ196</f>
        <v>0</v>
      </c>
      <c r="AO196" s="2">
        <v>0</v>
      </c>
      <c r="AP196" s="2"/>
      <c r="AQ196" s="2"/>
      <c r="AR196" s="2">
        <f>AS196+AT196+AU196</f>
        <v>0</v>
      </c>
      <c r="AS196" s="2">
        <f>'[2]ДС СМП'!O197</f>
        <v>0</v>
      </c>
      <c r="AT196" s="2"/>
      <c r="AU196" s="2"/>
      <c r="AV196" s="2"/>
      <c r="AW196" s="3"/>
      <c r="AX196" s="10"/>
      <c r="AY196" s="2">
        <f>'[2]МР ДС'!O197</f>
        <v>0</v>
      </c>
      <c r="AZ196" s="46"/>
    </row>
    <row r="197" spans="1:52" s="44" customFormat="1" x14ac:dyDescent="0.25">
      <c r="A197" s="12">
        <f t="shared" si="8"/>
        <v>187</v>
      </c>
      <c r="B197" s="62" t="s">
        <v>260</v>
      </c>
      <c r="C197" s="2"/>
      <c r="D197" s="2"/>
      <c r="E197" s="2">
        <f>F197+G197+H197+J197+K197+L197+N197</f>
        <v>0</v>
      </c>
      <c r="F197" s="2"/>
      <c r="G197" s="2"/>
      <c r="H197" s="2"/>
      <c r="I197" s="2"/>
      <c r="J197" s="4"/>
      <c r="K197" s="5"/>
      <c r="L197" s="2">
        <f>'[2] Стом проф'!P198</f>
        <v>0</v>
      </c>
      <c r="M197" s="2">
        <f>'[2] Стом проф'!Q198</f>
        <v>0</v>
      </c>
      <c r="N197" s="2">
        <f>'[2]Ак проф'!O198</f>
        <v>0</v>
      </c>
      <c r="O197" s="2">
        <f>'[2]Протокол №4  '!AB198</f>
        <v>0</v>
      </c>
      <c r="P197" s="2">
        <f>Q197+T197+U197+V197+X197+Y197+Z197+AA197+AB197+AC197+AD197+AE197+AF197+AH197+S197</f>
        <v>5549</v>
      </c>
      <c r="Q197" s="2"/>
      <c r="R197" s="16"/>
      <c r="S197" s="16"/>
      <c r="T197" s="3">
        <f>'[2]Кабинет Зрения и Консул.п'!O198</f>
        <v>0</v>
      </c>
      <c r="U197" s="7">
        <f>'[2]Кабинет Зрения и Консул.п'!AC198</f>
        <v>0</v>
      </c>
      <c r="V197" s="2">
        <f>'[2] Стом обращ'!R197:R198</f>
        <v>5549</v>
      </c>
      <c r="W197" s="2">
        <f>'[2] Стом обращ'!S198</f>
        <v>0</v>
      </c>
      <c r="X197" s="2">
        <f>'[2]Ак обращ'!O198</f>
        <v>0</v>
      </c>
      <c r="Y197" s="3"/>
      <c r="Z197" s="2">
        <f>'[2]КТ '!O198</f>
        <v>0</v>
      </c>
      <c r="AA197" s="2">
        <f>[2]МРТ!O198</f>
        <v>0</v>
      </c>
      <c r="AB197" s="2">
        <f>[2]УЗИ!O196</f>
        <v>0</v>
      </c>
      <c r="AC197" s="2">
        <f>[2]Эндоск!O198</f>
        <v>0</v>
      </c>
      <c r="AD197" s="2"/>
      <c r="AE197" s="2">
        <f>[2]Патолог!O198</f>
        <v>0</v>
      </c>
      <c r="AF197" s="8">
        <f>[2]ТЕСТ!O198</f>
        <v>0</v>
      </c>
      <c r="AG197" s="4">
        <f>'[2]Протокол №4  '!BH198</f>
        <v>0</v>
      </c>
      <c r="AH197" s="2">
        <f>'[2]Протокол №4  '!BI198</f>
        <v>0</v>
      </c>
      <c r="AI197" s="2">
        <f>'[2]Протокол №4  '!BJ198</f>
        <v>0</v>
      </c>
      <c r="AJ197" s="4"/>
      <c r="AK197" s="10"/>
      <c r="AL197" s="10"/>
      <c r="AM197" s="10"/>
      <c r="AN197" s="9">
        <f>AO197+AP197+AQ197</f>
        <v>0</v>
      </c>
      <c r="AO197" s="2">
        <v>0</v>
      </c>
      <c r="AP197" s="2"/>
      <c r="AQ197" s="2"/>
      <c r="AR197" s="2">
        <f>AS197+AT197+AU197</f>
        <v>700</v>
      </c>
      <c r="AS197" s="2">
        <f>'[2]ДС СМП'!O198</f>
        <v>700</v>
      </c>
      <c r="AT197" s="2"/>
      <c r="AU197" s="2"/>
      <c r="AV197" s="2"/>
      <c r="AW197" s="3"/>
      <c r="AX197" s="10"/>
      <c r="AY197" s="2">
        <f>'[2]МР ДС'!O198</f>
        <v>0</v>
      </c>
      <c r="AZ197" s="46"/>
    </row>
    <row r="198" spans="1:52" s="44" customFormat="1" x14ac:dyDescent="0.25">
      <c r="A198" s="12">
        <f t="shared" si="8"/>
        <v>188</v>
      </c>
      <c r="B198" s="62" t="s">
        <v>261</v>
      </c>
      <c r="C198" s="2"/>
      <c r="D198" s="2"/>
      <c r="E198" s="2">
        <f>F198+G198+H198+J198+K198+L198+N198</f>
        <v>62</v>
      </c>
      <c r="F198" s="2"/>
      <c r="G198" s="2"/>
      <c r="H198" s="2"/>
      <c r="I198" s="2"/>
      <c r="J198" s="4"/>
      <c r="K198" s="5"/>
      <c r="L198" s="2">
        <f>'[2] Стом проф'!P199</f>
        <v>62</v>
      </c>
      <c r="M198" s="2">
        <f>'[2] Стом проф'!Q199</f>
        <v>249</v>
      </c>
      <c r="N198" s="2">
        <f>'[2]Ак проф'!O199</f>
        <v>0</v>
      </c>
      <c r="O198" s="2">
        <f>'[2]Протокол №4  '!AB199</f>
        <v>0</v>
      </c>
      <c r="P198" s="2">
        <f>Q198+T198+U198+V198+X198+Y198+Z198+AA198+AB198+AC198+AD198+AE198+AF198+AH198+S198</f>
        <v>0</v>
      </c>
      <c r="Q198" s="2"/>
      <c r="R198" s="16"/>
      <c r="S198" s="16"/>
      <c r="T198" s="3">
        <f>'[2]Кабинет Зрения и Консул.п'!O199</f>
        <v>0</v>
      </c>
      <c r="U198" s="7">
        <f>'[2]Кабинет Зрения и Консул.п'!AC199</f>
        <v>0</v>
      </c>
      <c r="V198" s="2">
        <f>'[2] Стом обращ'!R198:R199</f>
        <v>0</v>
      </c>
      <c r="W198" s="2">
        <f>'[2] Стом обращ'!S199</f>
        <v>8693</v>
      </c>
      <c r="X198" s="2">
        <f>'[2]Ак обращ'!O199</f>
        <v>0</v>
      </c>
      <c r="Y198" s="3"/>
      <c r="Z198" s="2">
        <f>'[2]КТ '!O199</f>
        <v>0</v>
      </c>
      <c r="AA198" s="2">
        <f>[2]МРТ!O199</f>
        <v>0</v>
      </c>
      <c r="AB198" s="2">
        <f>[2]УЗИ!O197</f>
        <v>0</v>
      </c>
      <c r="AC198" s="2">
        <f>[2]Эндоск!O199</f>
        <v>0</v>
      </c>
      <c r="AD198" s="2"/>
      <c r="AE198" s="2">
        <f>[2]Патолог!O199</f>
        <v>0</v>
      </c>
      <c r="AF198" s="8">
        <f>[2]ТЕСТ!O199</f>
        <v>0</v>
      </c>
      <c r="AG198" s="4">
        <f>'[2]Протокол №4  '!BH199</f>
        <v>0</v>
      </c>
      <c r="AH198" s="2">
        <f>'[2]Протокол №4  '!BI199</f>
        <v>0</v>
      </c>
      <c r="AI198" s="2">
        <f>'[2]Протокол №4  '!BJ199</f>
        <v>0</v>
      </c>
      <c r="AJ198" s="4"/>
      <c r="AK198" s="10"/>
      <c r="AL198" s="10"/>
      <c r="AM198" s="10"/>
      <c r="AN198" s="9">
        <f>AO198+AP198+AQ198</f>
        <v>0</v>
      </c>
      <c r="AO198" s="2">
        <v>0</v>
      </c>
      <c r="AP198" s="2"/>
      <c r="AQ198" s="2"/>
      <c r="AR198" s="2">
        <f>AS198+AT198+AU198</f>
        <v>0</v>
      </c>
      <c r="AS198" s="2">
        <f>'[2]ДС СМП'!O199</f>
        <v>0</v>
      </c>
      <c r="AT198" s="2"/>
      <c r="AU198" s="2"/>
      <c r="AV198" s="2"/>
      <c r="AW198" s="3"/>
      <c r="AX198" s="10"/>
      <c r="AY198" s="2">
        <f>'[2]МР ДС'!O199</f>
        <v>0</v>
      </c>
      <c r="AZ198" s="46"/>
    </row>
    <row r="199" spans="1:52" s="44" customFormat="1" x14ac:dyDescent="0.25">
      <c r="A199" s="12">
        <f t="shared" si="8"/>
        <v>189</v>
      </c>
      <c r="B199" s="62" t="s">
        <v>262</v>
      </c>
      <c r="C199" s="2"/>
      <c r="D199" s="2"/>
      <c r="E199" s="2">
        <f>F199+G199+H199+J199+K199+L199+N199</f>
        <v>94</v>
      </c>
      <c r="F199" s="2"/>
      <c r="G199" s="2"/>
      <c r="H199" s="2"/>
      <c r="I199" s="2"/>
      <c r="J199" s="4"/>
      <c r="K199" s="5"/>
      <c r="L199" s="2">
        <f>'[2] Стом проф'!P200</f>
        <v>94</v>
      </c>
      <c r="M199" s="2">
        <f>'[2] Стом проф'!Q200</f>
        <v>374</v>
      </c>
      <c r="N199" s="2">
        <f>'[2]Ак проф'!O200</f>
        <v>0</v>
      </c>
      <c r="O199" s="2">
        <f>'[2]Протокол №4  '!AB200</f>
        <v>0</v>
      </c>
      <c r="P199" s="2">
        <f>Q199+T199+U199+V199+X199+Y199+Z199+AA199+AB199+AC199+AD199+AE199+AF199+AH199+S199</f>
        <v>925</v>
      </c>
      <c r="Q199" s="2"/>
      <c r="R199" s="16"/>
      <c r="S199" s="16"/>
      <c r="T199" s="3">
        <f>'[2]Кабинет Зрения и Консул.п'!O200</f>
        <v>0</v>
      </c>
      <c r="U199" s="7">
        <f>'[2]Кабинет Зрения и Консул.п'!AC200</f>
        <v>0</v>
      </c>
      <c r="V199" s="2">
        <f>'[2] Стом обращ'!R199:R200</f>
        <v>925</v>
      </c>
      <c r="W199" s="2">
        <f>'[2] Стом обращ'!S200</f>
        <v>13040</v>
      </c>
      <c r="X199" s="2">
        <f>'[2]Ак обращ'!O200</f>
        <v>0</v>
      </c>
      <c r="Y199" s="3"/>
      <c r="Z199" s="2">
        <f>'[2]КТ '!O200</f>
        <v>0</v>
      </c>
      <c r="AA199" s="2">
        <f>[2]МРТ!O200</f>
        <v>0</v>
      </c>
      <c r="AB199" s="2">
        <f>[2]УЗИ!O198</f>
        <v>0</v>
      </c>
      <c r="AC199" s="2">
        <f>[2]Эндоск!O200</f>
        <v>0</v>
      </c>
      <c r="AD199" s="2"/>
      <c r="AE199" s="2">
        <f>[2]Патолог!O200</f>
        <v>0</v>
      </c>
      <c r="AF199" s="8">
        <f>[2]ТЕСТ!O200</f>
        <v>0</v>
      </c>
      <c r="AG199" s="4">
        <f>'[2]Протокол №4  '!BH200</f>
        <v>0</v>
      </c>
      <c r="AH199" s="2">
        <f>'[2]Протокол №4  '!BI200</f>
        <v>0</v>
      </c>
      <c r="AI199" s="2">
        <f>'[2]Протокол №4  '!BJ200</f>
        <v>0</v>
      </c>
      <c r="AJ199" s="4"/>
      <c r="AK199" s="10"/>
      <c r="AL199" s="10"/>
      <c r="AM199" s="10"/>
      <c r="AN199" s="9">
        <f>AO199+AP199+AQ199</f>
        <v>0</v>
      </c>
      <c r="AO199" s="2">
        <v>0</v>
      </c>
      <c r="AP199" s="2"/>
      <c r="AQ199" s="2"/>
      <c r="AR199" s="2">
        <f>AS199+AT199+AU199</f>
        <v>0</v>
      </c>
      <c r="AS199" s="2">
        <f>'[2]ДС СМП'!O200</f>
        <v>0</v>
      </c>
      <c r="AT199" s="2"/>
      <c r="AU199" s="2"/>
      <c r="AV199" s="2"/>
      <c r="AW199" s="3"/>
      <c r="AX199" s="10"/>
      <c r="AY199" s="2">
        <f>'[2]МР ДС'!O200</f>
        <v>0</v>
      </c>
      <c r="AZ199" s="46"/>
    </row>
    <row r="200" spans="1:52" s="44" customFormat="1" x14ac:dyDescent="0.25">
      <c r="A200" s="12">
        <f t="shared" si="8"/>
        <v>190</v>
      </c>
      <c r="B200" s="62" t="s">
        <v>263</v>
      </c>
      <c r="C200" s="2"/>
      <c r="D200" s="2"/>
      <c r="E200" s="2">
        <f>F200+G200+H200+J200+K200+L200+N200</f>
        <v>0</v>
      </c>
      <c r="F200" s="2"/>
      <c r="G200" s="2"/>
      <c r="H200" s="2"/>
      <c r="I200" s="2"/>
      <c r="J200" s="4"/>
      <c r="K200" s="5"/>
      <c r="L200" s="2">
        <f>'[2] Стом проф'!P201</f>
        <v>0</v>
      </c>
      <c r="M200" s="2">
        <f>'[2] Стом проф'!Q201</f>
        <v>0</v>
      </c>
      <c r="N200" s="2">
        <f>'[2]Ак проф'!O201</f>
        <v>0</v>
      </c>
      <c r="O200" s="2">
        <f>'[2]Протокол №4  '!AB201</f>
        <v>0</v>
      </c>
      <c r="P200" s="2">
        <f>Q200+T200+U200+V200+X200+Y200+Z200+AA200+AB200+AC200+AD200+AE200+AF200+AH200+S200</f>
        <v>1587</v>
      </c>
      <c r="Q200" s="2"/>
      <c r="R200" s="16"/>
      <c r="S200" s="16"/>
      <c r="T200" s="3">
        <f>'[2]Кабинет Зрения и Консул.п'!O201</f>
        <v>0</v>
      </c>
      <c r="U200" s="7">
        <f>'[2]Кабинет Зрения и Консул.п'!AC201</f>
        <v>0</v>
      </c>
      <c r="V200" s="2">
        <f>'[2] Стом обращ'!R200:R201</f>
        <v>1387</v>
      </c>
      <c r="W200" s="2">
        <f>'[2] Стом обращ'!S201</f>
        <v>0</v>
      </c>
      <c r="X200" s="2">
        <f>'[2]Ак обращ'!O201</f>
        <v>0</v>
      </c>
      <c r="Y200" s="3"/>
      <c r="Z200" s="2">
        <f>'[2]КТ '!O201</f>
        <v>0</v>
      </c>
      <c r="AA200" s="2">
        <f>[2]МРТ!O201</f>
        <v>0</v>
      </c>
      <c r="AB200" s="2">
        <f>[2]УЗИ!O199</f>
        <v>200</v>
      </c>
      <c r="AC200" s="2">
        <f>[2]Эндоск!O201</f>
        <v>0</v>
      </c>
      <c r="AD200" s="2"/>
      <c r="AE200" s="2">
        <f>[2]Патолог!O201</f>
        <v>0</v>
      </c>
      <c r="AF200" s="8">
        <f>[2]ТЕСТ!O201</f>
        <v>0</v>
      </c>
      <c r="AG200" s="4">
        <f>'[2]Протокол №4  '!BH201</f>
        <v>0</v>
      </c>
      <c r="AH200" s="2">
        <f>'[2]Протокол №4  '!BI201</f>
        <v>0</v>
      </c>
      <c r="AI200" s="2">
        <f>'[2]Протокол №4  '!BJ201</f>
        <v>0</v>
      </c>
      <c r="AJ200" s="4"/>
      <c r="AK200" s="10"/>
      <c r="AL200" s="10"/>
      <c r="AM200" s="10"/>
      <c r="AN200" s="9">
        <f>AO200+AP200+AQ200</f>
        <v>0</v>
      </c>
      <c r="AO200" s="2">
        <v>0</v>
      </c>
      <c r="AP200" s="2"/>
      <c r="AQ200" s="2"/>
      <c r="AR200" s="2">
        <f>AS200+AT200+AU200</f>
        <v>400</v>
      </c>
      <c r="AS200" s="2">
        <f>'[2]ДС СМП'!O201</f>
        <v>400</v>
      </c>
      <c r="AT200" s="2"/>
      <c r="AU200" s="2"/>
      <c r="AV200" s="2"/>
      <c r="AW200" s="3"/>
      <c r="AX200" s="10"/>
      <c r="AY200" s="2">
        <f>'[2]МР ДС'!O201</f>
        <v>0</v>
      </c>
      <c r="AZ200" s="46"/>
    </row>
    <row r="201" spans="1:52" s="44" customFormat="1" x14ac:dyDescent="0.25">
      <c r="A201" s="12">
        <f t="shared" si="8"/>
        <v>191</v>
      </c>
      <c r="B201" s="62" t="s">
        <v>264</v>
      </c>
      <c r="C201" s="2"/>
      <c r="D201" s="2"/>
      <c r="E201" s="2">
        <f>F201+G201+H201+J201+K201+L201+N201</f>
        <v>624</v>
      </c>
      <c r="F201" s="2"/>
      <c r="G201" s="2"/>
      <c r="H201" s="2"/>
      <c r="I201" s="2"/>
      <c r="J201" s="4"/>
      <c r="K201" s="5"/>
      <c r="L201" s="2">
        <f>'[2] Стом проф'!P202</f>
        <v>624</v>
      </c>
      <c r="M201" s="2">
        <f>'[2] Стом проф'!Q202</f>
        <v>2495</v>
      </c>
      <c r="N201" s="2">
        <f>'[2]Ак проф'!O202</f>
        <v>0</v>
      </c>
      <c r="O201" s="2">
        <f>'[2]Протокол №4  '!AB202</f>
        <v>0</v>
      </c>
      <c r="P201" s="2">
        <f>Q201+T201+U201+V201+X201+Y201+Z201+AA201+AB201+AC201+AD201+AE201+AF201+AH201+S201</f>
        <v>0</v>
      </c>
      <c r="Q201" s="2"/>
      <c r="R201" s="16"/>
      <c r="S201" s="16"/>
      <c r="T201" s="3">
        <f>'[2]Кабинет Зрения и Консул.п'!O202</f>
        <v>0</v>
      </c>
      <c r="U201" s="7">
        <f>'[2]Кабинет Зрения и Консул.п'!AC202</f>
        <v>0</v>
      </c>
      <c r="V201" s="2">
        <f>'[2] Стом обращ'!R201:R202</f>
        <v>0</v>
      </c>
      <c r="W201" s="2">
        <f>'[2] Стом обращ'!S202</f>
        <v>86930</v>
      </c>
      <c r="X201" s="2">
        <f>'[2]Ак обращ'!O202</f>
        <v>0</v>
      </c>
      <c r="Y201" s="3"/>
      <c r="Z201" s="2">
        <f>'[2]КТ '!O202</f>
        <v>0</v>
      </c>
      <c r="AA201" s="2">
        <f>[2]МРТ!O202</f>
        <v>0</v>
      </c>
      <c r="AB201" s="2">
        <f>[2]УЗИ!O200</f>
        <v>0</v>
      </c>
      <c r="AC201" s="2">
        <f>[2]Эндоск!O202</f>
        <v>0</v>
      </c>
      <c r="AD201" s="2"/>
      <c r="AE201" s="2">
        <f>[2]Патолог!O202</f>
        <v>0</v>
      </c>
      <c r="AF201" s="8">
        <f>[2]ТЕСТ!O202</f>
        <v>0</v>
      </c>
      <c r="AG201" s="4">
        <f>'[2]Протокол №4  '!BH202</f>
        <v>0</v>
      </c>
      <c r="AH201" s="2">
        <f>'[2]Протокол №4  '!BI202</f>
        <v>0</v>
      </c>
      <c r="AI201" s="2">
        <f>'[2]Протокол №4  '!BJ202</f>
        <v>0</v>
      </c>
      <c r="AJ201" s="4"/>
      <c r="AK201" s="10"/>
      <c r="AL201" s="10"/>
      <c r="AM201" s="10"/>
      <c r="AN201" s="9">
        <f>AO201+AP201+AQ201</f>
        <v>0</v>
      </c>
      <c r="AO201" s="2">
        <v>0</v>
      </c>
      <c r="AP201" s="2"/>
      <c r="AQ201" s="2"/>
      <c r="AR201" s="2">
        <f>AS201+AT201+AU201</f>
        <v>0</v>
      </c>
      <c r="AS201" s="2">
        <f>'[2]ДС СМП'!O202</f>
        <v>0</v>
      </c>
      <c r="AT201" s="2"/>
      <c r="AU201" s="2"/>
      <c r="AV201" s="2"/>
      <c r="AW201" s="3"/>
      <c r="AX201" s="10"/>
      <c r="AY201" s="2">
        <f>'[2]МР ДС'!O202</f>
        <v>0</v>
      </c>
      <c r="AZ201" s="46"/>
    </row>
    <row r="202" spans="1:52" s="44" customFormat="1" x14ac:dyDescent="0.25">
      <c r="A202" s="12">
        <f t="shared" si="8"/>
        <v>192</v>
      </c>
      <c r="B202" s="62" t="s">
        <v>265</v>
      </c>
      <c r="C202" s="2"/>
      <c r="D202" s="2"/>
      <c r="E202" s="2">
        <f>F202+G202+H202+J202+K202+L202+N202</f>
        <v>0</v>
      </c>
      <c r="F202" s="2"/>
      <c r="G202" s="2"/>
      <c r="H202" s="2"/>
      <c r="I202" s="2"/>
      <c r="J202" s="4"/>
      <c r="K202" s="5"/>
      <c r="L202" s="2">
        <f>'[2] Стом проф'!P203</f>
        <v>0</v>
      </c>
      <c r="M202" s="2">
        <f>'[2] Стом проф'!Q203</f>
        <v>0</v>
      </c>
      <c r="N202" s="2">
        <f>'[2]Ак проф'!O203</f>
        <v>0</v>
      </c>
      <c r="O202" s="2">
        <f>'[2]Протокол №4  '!AB203</f>
        <v>0</v>
      </c>
      <c r="P202" s="2">
        <f>Q202+T202+U202+V202+X202+Y202+Z202+AA202+AB202+AC202+AD202+AE202+AF202+AH202+S202</f>
        <v>9248</v>
      </c>
      <c r="Q202" s="2"/>
      <c r="R202" s="16"/>
      <c r="S202" s="16"/>
      <c r="T202" s="3">
        <f>'[2]Кабинет Зрения и Консул.п'!O203</f>
        <v>0</v>
      </c>
      <c r="U202" s="7">
        <f>'[2]Кабинет Зрения и Консул.п'!AC203</f>
        <v>0</v>
      </c>
      <c r="V202" s="2">
        <f>'[2] Стом обращ'!R202:R203</f>
        <v>9248</v>
      </c>
      <c r="W202" s="2">
        <f>'[2] Стом обращ'!S203</f>
        <v>0</v>
      </c>
      <c r="X202" s="2">
        <f>'[2]Ак обращ'!O203</f>
        <v>0</v>
      </c>
      <c r="Y202" s="3"/>
      <c r="Z202" s="2">
        <f>'[2]КТ '!O203</f>
        <v>0</v>
      </c>
      <c r="AA202" s="2">
        <f>[2]МРТ!O203</f>
        <v>0</v>
      </c>
      <c r="AB202" s="2">
        <f>[2]УЗИ!O201</f>
        <v>0</v>
      </c>
      <c r="AC202" s="2">
        <f>[2]Эндоск!O203</f>
        <v>0</v>
      </c>
      <c r="AD202" s="2"/>
      <c r="AE202" s="2">
        <f>[2]Патолог!O203</f>
        <v>0</v>
      </c>
      <c r="AF202" s="8">
        <f>[2]ТЕСТ!O203</f>
        <v>0</v>
      </c>
      <c r="AG202" s="4">
        <f>'[2]Протокол №4  '!BH203</f>
        <v>0</v>
      </c>
      <c r="AH202" s="2">
        <f>'[2]Протокол №4  '!BI203</f>
        <v>0</v>
      </c>
      <c r="AI202" s="2">
        <f>'[2]Протокол №4  '!BJ203</f>
        <v>0</v>
      </c>
      <c r="AJ202" s="4"/>
      <c r="AK202" s="10"/>
      <c r="AL202" s="10"/>
      <c r="AM202" s="10"/>
      <c r="AN202" s="9">
        <f>AO202+AP202+AQ202</f>
        <v>0</v>
      </c>
      <c r="AO202" s="2">
        <v>0</v>
      </c>
      <c r="AP202" s="2"/>
      <c r="AQ202" s="2"/>
      <c r="AR202" s="2">
        <f>AS202+AT202+AU202</f>
        <v>120</v>
      </c>
      <c r="AS202" s="2">
        <f>'[2]ДС СМП'!O203</f>
        <v>120</v>
      </c>
      <c r="AT202" s="2"/>
      <c r="AU202" s="2"/>
      <c r="AV202" s="2"/>
      <c r="AW202" s="3"/>
      <c r="AX202" s="10"/>
      <c r="AY202" s="2">
        <f>'[2]МР ДС'!O203</f>
        <v>0</v>
      </c>
      <c r="AZ202" s="46"/>
    </row>
    <row r="203" spans="1:52" s="44" customFormat="1" x14ac:dyDescent="0.25">
      <c r="A203" s="12">
        <f t="shared" si="8"/>
        <v>193</v>
      </c>
      <c r="B203" s="62" t="s">
        <v>266</v>
      </c>
      <c r="C203" s="2"/>
      <c r="D203" s="2"/>
      <c r="E203" s="2">
        <f>F203+G203+H203+J203+K203+L203+N203</f>
        <v>0</v>
      </c>
      <c r="F203" s="2"/>
      <c r="G203" s="2"/>
      <c r="H203" s="2"/>
      <c r="I203" s="2"/>
      <c r="J203" s="4"/>
      <c r="K203" s="5"/>
      <c r="L203" s="2">
        <f>'[2] Стом проф'!P204</f>
        <v>0</v>
      </c>
      <c r="M203" s="2">
        <f>'[2] Стом проф'!Q204</f>
        <v>0</v>
      </c>
      <c r="N203" s="2">
        <f>'[2]Ак проф'!O204</f>
        <v>0</v>
      </c>
      <c r="O203" s="2">
        <f>'[2]Протокол №4  '!AB204</f>
        <v>0</v>
      </c>
      <c r="P203" s="2">
        <f>Q203+T203+U203+V203+X203+Y203+Z203+AA203+AB203+AC203+AD203+AE203+AF203+AH203+S203</f>
        <v>400</v>
      </c>
      <c r="Q203" s="2"/>
      <c r="R203" s="16"/>
      <c r="S203" s="16"/>
      <c r="T203" s="3">
        <f>'[2]Кабинет Зрения и Консул.п'!O204</f>
        <v>0</v>
      </c>
      <c r="U203" s="7">
        <f>'[2]Кабинет Зрения и Консул.п'!AC204</f>
        <v>0</v>
      </c>
      <c r="V203" s="2">
        <f>'[2] Стом обращ'!R203:R204</f>
        <v>0</v>
      </c>
      <c r="W203" s="2">
        <f>'[2] Стом обращ'!S204</f>
        <v>0</v>
      </c>
      <c r="X203" s="2">
        <f>'[2]Ак обращ'!O204</f>
        <v>0</v>
      </c>
      <c r="Y203" s="3"/>
      <c r="Z203" s="2">
        <f>'[2]КТ '!O204</f>
        <v>0</v>
      </c>
      <c r="AA203" s="2">
        <f>[2]МРТ!O204</f>
        <v>0</v>
      </c>
      <c r="AB203" s="2">
        <f>[2]УЗИ!O202</f>
        <v>400</v>
      </c>
      <c r="AC203" s="2">
        <f>[2]Эндоск!O204</f>
        <v>0</v>
      </c>
      <c r="AD203" s="2"/>
      <c r="AE203" s="2">
        <f>[2]Патолог!O204</f>
        <v>0</v>
      </c>
      <c r="AF203" s="8">
        <f>[2]ТЕСТ!O204</f>
        <v>0</v>
      </c>
      <c r="AG203" s="4">
        <f>'[2]Протокол №4  '!BH204</f>
        <v>0</v>
      </c>
      <c r="AH203" s="2">
        <f>'[2]Протокол №4  '!BI204</f>
        <v>0</v>
      </c>
      <c r="AI203" s="2">
        <f>'[2]Протокол №4  '!BJ204</f>
        <v>0</v>
      </c>
      <c r="AJ203" s="4"/>
      <c r="AK203" s="10"/>
      <c r="AL203" s="10"/>
      <c r="AM203" s="10"/>
      <c r="AN203" s="9">
        <f>AO203+AP203+AQ203</f>
        <v>0</v>
      </c>
      <c r="AO203" s="2">
        <v>0</v>
      </c>
      <c r="AP203" s="2"/>
      <c r="AQ203" s="2"/>
      <c r="AR203" s="2">
        <f>AS203+AT203+AU203</f>
        <v>180</v>
      </c>
      <c r="AS203" s="2">
        <f>'[2]ДС СМП'!O204</f>
        <v>180</v>
      </c>
      <c r="AT203" s="2"/>
      <c r="AU203" s="2"/>
      <c r="AV203" s="2"/>
      <c r="AW203" s="3"/>
      <c r="AX203" s="10"/>
      <c r="AY203" s="2">
        <f>'[2]МР ДС'!O204</f>
        <v>0</v>
      </c>
      <c r="AZ203" s="46"/>
    </row>
    <row r="204" spans="1:52" s="44" customFormat="1" x14ac:dyDescent="0.25">
      <c r="A204" s="12">
        <f t="shared" si="8"/>
        <v>194</v>
      </c>
      <c r="B204" s="62" t="s">
        <v>267</v>
      </c>
      <c r="C204" s="2"/>
      <c r="D204" s="2"/>
      <c r="E204" s="2">
        <f>F204+G204+H204+J204+K204+L204+N204</f>
        <v>374</v>
      </c>
      <c r="F204" s="2"/>
      <c r="G204" s="2"/>
      <c r="H204" s="2"/>
      <c r="I204" s="2"/>
      <c r="J204" s="4"/>
      <c r="K204" s="5"/>
      <c r="L204" s="2">
        <f>'[2] Стом проф'!P205</f>
        <v>374</v>
      </c>
      <c r="M204" s="2">
        <f>'[2] Стом проф'!Q205</f>
        <v>1497</v>
      </c>
      <c r="N204" s="2">
        <f>'[2]Ак проф'!O205</f>
        <v>0</v>
      </c>
      <c r="O204" s="2">
        <f>'[2]Протокол №4  '!AB205</f>
        <v>0</v>
      </c>
      <c r="P204" s="2">
        <f>Q204+T204+U204+V204+X204+Y204+Z204+AA204+AB204+AC204+AD204+AE204+AF204+AH204+S204</f>
        <v>0</v>
      </c>
      <c r="Q204" s="2"/>
      <c r="R204" s="16"/>
      <c r="S204" s="16"/>
      <c r="T204" s="3">
        <f>'[2]Кабинет Зрения и Консул.п'!O205</f>
        <v>0</v>
      </c>
      <c r="U204" s="7">
        <f>'[2]Кабинет Зрения и Консул.п'!AC205</f>
        <v>0</v>
      </c>
      <c r="V204" s="2">
        <f>'[2] Стом обращ'!R204:R205</f>
        <v>0</v>
      </c>
      <c r="W204" s="2">
        <f>'[2] Стом обращ'!S205</f>
        <v>52158</v>
      </c>
      <c r="X204" s="2">
        <f>'[2]Ак обращ'!O205</f>
        <v>0</v>
      </c>
      <c r="Y204" s="3"/>
      <c r="Z204" s="2">
        <f>'[2]КТ '!O205</f>
        <v>0</v>
      </c>
      <c r="AA204" s="2">
        <f>[2]МРТ!O205</f>
        <v>0</v>
      </c>
      <c r="AB204" s="2">
        <f>[2]УЗИ!O203</f>
        <v>0</v>
      </c>
      <c r="AC204" s="2">
        <f>[2]Эндоск!O205</f>
        <v>0</v>
      </c>
      <c r="AD204" s="2"/>
      <c r="AE204" s="2">
        <f>[2]Патолог!O205</f>
        <v>0</v>
      </c>
      <c r="AF204" s="8">
        <f>[2]ТЕСТ!O205</f>
        <v>0</v>
      </c>
      <c r="AG204" s="4">
        <f>'[2]Протокол №4  '!BH205</f>
        <v>0</v>
      </c>
      <c r="AH204" s="2">
        <f>'[2]Протокол №4  '!BI205</f>
        <v>0</v>
      </c>
      <c r="AI204" s="2">
        <f>'[2]Протокол №4  '!BJ205</f>
        <v>0</v>
      </c>
      <c r="AJ204" s="4"/>
      <c r="AK204" s="10"/>
      <c r="AL204" s="10"/>
      <c r="AM204" s="10"/>
      <c r="AN204" s="9">
        <f>AO204+AP204+AQ204</f>
        <v>0</v>
      </c>
      <c r="AO204" s="2">
        <v>0</v>
      </c>
      <c r="AP204" s="2"/>
      <c r="AQ204" s="2"/>
      <c r="AR204" s="2">
        <f>AS204+AT204+AU204</f>
        <v>0</v>
      </c>
      <c r="AS204" s="2">
        <f>'[2]ДС СМП'!O205</f>
        <v>0</v>
      </c>
      <c r="AT204" s="2"/>
      <c r="AU204" s="2"/>
      <c r="AV204" s="2"/>
      <c r="AW204" s="3"/>
      <c r="AX204" s="10"/>
      <c r="AY204" s="2">
        <f>'[2]МР ДС'!O205</f>
        <v>0</v>
      </c>
      <c r="AZ204" s="46"/>
    </row>
    <row r="205" spans="1:52" s="44" customFormat="1" x14ac:dyDescent="0.25">
      <c r="A205" s="12">
        <f t="shared" si="8"/>
        <v>195</v>
      </c>
      <c r="B205" s="62" t="s">
        <v>268</v>
      </c>
      <c r="C205" s="2"/>
      <c r="D205" s="2"/>
      <c r="E205" s="2">
        <f>F205+G205+H205+J205+K205+L205+N205</f>
        <v>2161</v>
      </c>
      <c r="F205" s="2"/>
      <c r="G205" s="2"/>
      <c r="H205" s="2"/>
      <c r="I205" s="2"/>
      <c r="J205" s="4"/>
      <c r="K205" s="5"/>
      <c r="L205" s="2">
        <f>'[2] Стом проф'!P206</f>
        <v>0</v>
      </c>
      <c r="M205" s="2">
        <f>'[2] Стом проф'!Q206</f>
        <v>0</v>
      </c>
      <c r="N205" s="2">
        <f>'[2]Ак проф'!O206</f>
        <v>2161</v>
      </c>
      <c r="O205" s="2">
        <f>'[2]Протокол №4  '!AB206</f>
        <v>0</v>
      </c>
      <c r="P205" s="2">
        <f>Q205+T205+U205+V205+X205+Y205+Z205+AA205+AB205+AC205+AD205+AE205+AF205+AH205+S205</f>
        <v>6383</v>
      </c>
      <c r="Q205" s="2"/>
      <c r="R205" s="16"/>
      <c r="S205" s="16"/>
      <c r="T205" s="3">
        <f>'[2]Кабинет Зрения и Консул.п'!O206</f>
        <v>0</v>
      </c>
      <c r="U205" s="7">
        <f>'[2]Кабинет Зрения и Консул.п'!AC206</f>
        <v>0</v>
      </c>
      <c r="V205" s="2">
        <f>'[2] Стом обращ'!R205:R206</f>
        <v>5549</v>
      </c>
      <c r="W205" s="2">
        <f>'[2] Стом обращ'!S206</f>
        <v>0</v>
      </c>
      <c r="X205" s="2">
        <f>'[2]Ак обращ'!O206</f>
        <v>334</v>
      </c>
      <c r="Y205" s="3"/>
      <c r="Z205" s="2">
        <f>'[2]КТ '!O206</f>
        <v>0</v>
      </c>
      <c r="AA205" s="2">
        <f>[2]МРТ!O206</f>
        <v>0</v>
      </c>
      <c r="AB205" s="2">
        <f>[2]УЗИ!O204</f>
        <v>500</v>
      </c>
      <c r="AC205" s="2">
        <f>[2]Эндоск!O206</f>
        <v>0</v>
      </c>
      <c r="AD205" s="2"/>
      <c r="AE205" s="2">
        <f>[2]Патолог!O206</f>
        <v>0</v>
      </c>
      <c r="AF205" s="8">
        <f>[2]ТЕСТ!O206</f>
        <v>0</v>
      </c>
      <c r="AG205" s="4">
        <f>'[2]Протокол №4  '!BH206</f>
        <v>0</v>
      </c>
      <c r="AH205" s="2">
        <f>'[2]Протокол №4  '!BI206</f>
        <v>0</v>
      </c>
      <c r="AI205" s="2">
        <f>'[2]Протокол №4  '!BJ206</f>
        <v>0</v>
      </c>
      <c r="AJ205" s="4"/>
      <c r="AK205" s="10"/>
      <c r="AL205" s="10"/>
      <c r="AM205" s="10"/>
      <c r="AN205" s="9">
        <f>AO205+AP205+AQ205</f>
        <v>0</v>
      </c>
      <c r="AO205" s="2">
        <v>0</v>
      </c>
      <c r="AP205" s="2"/>
      <c r="AQ205" s="2"/>
      <c r="AR205" s="2">
        <f>AS205+AT205+AU205</f>
        <v>300</v>
      </c>
      <c r="AS205" s="2">
        <f>'[2]ДС СМП'!O206</f>
        <v>300</v>
      </c>
      <c r="AT205" s="2"/>
      <c r="AU205" s="2"/>
      <c r="AV205" s="2"/>
      <c r="AW205" s="3"/>
      <c r="AX205" s="10"/>
      <c r="AY205" s="2">
        <f>'[2]МР ДС'!O206</f>
        <v>0</v>
      </c>
      <c r="AZ205" s="46"/>
    </row>
    <row r="206" spans="1:52" s="44" customFormat="1" x14ac:dyDescent="0.25">
      <c r="A206" s="12">
        <f t="shared" si="8"/>
        <v>196</v>
      </c>
      <c r="B206" s="62" t="s">
        <v>269</v>
      </c>
      <c r="C206" s="2"/>
      <c r="D206" s="2"/>
      <c r="E206" s="2">
        <f>F206+G206+H206+J206+K206+L206+N206</f>
        <v>0</v>
      </c>
      <c r="F206" s="2"/>
      <c r="G206" s="2"/>
      <c r="H206" s="2"/>
      <c r="I206" s="2"/>
      <c r="J206" s="4"/>
      <c r="K206" s="5"/>
      <c r="L206" s="2">
        <f>'[2] Стом проф'!P207</f>
        <v>0</v>
      </c>
      <c r="M206" s="2">
        <f>'[2] Стом проф'!Q207</f>
        <v>0</v>
      </c>
      <c r="N206" s="2">
        <f>'[2]Ак проф'!O207</f>
        <v>0</v>
      </c>
      <c r="O206" s="2">
        <f>'[2]Протокол №4  '!AB207</f>
        <v>0</v>
      </c>
      <c r="P206" s="2">
        <f>Q206+T206+U206+V206+X206+Y206+Z206+AA206+AB206+AC206+AD206+AE206+AF206+AH206+S206</f>
        <v>400</v>
      </c>
      <c r="Q206" s="2"/>
      <c r="R206" s="16"/>
      <c r="S206" s="16"/>
      <c r="T206" s="3">
        <f>'[2]Кабинет Зрения и Консул.п'!O207</f>
        <v>0</v>
      </c>
      <c r="U206" s="7">
        <f>'[2]Кабинет Зрения и Консул.п'!AC207</f>
        <v>0</v>
      </c>
      <c r="V206" s="2">
        <f>'[2] Стом обращ'!R206:R207</f>
        <v>0</v>
      </c>
      <c r="W206" s="2">
        <f>'[2] Стом обращ'!S207</f>
        <v>0</v>
      </c>
      <c r="X206" s="2">
        <f>'[2]Ак обращ'!O207</f>
        <v>0</v>
      </c>
      <c r="Y206" s="3"/>
      <c r="Z206" s="2">
        <f>'[2]КТ '!O207</f>
        <v>0</v>
      </c>
      <c r="AA206" s="2">
        <f>[2]МРТ!O207</f>
        <v>0</v>
      </c>
      <c r="AB206" s="2">
        <f>[2]УЗИ!O205</f>
        <v>400</v>
      </c>
      <c r="AC206" s="2">
        <f>[2]Эндоск!O207</f>
        <v>0</v>
      </c>
      <c r="AD206" s="2"/>
      <c r="AE206" s="2">
        <f>[2]Патолог!O207</f>
        <v>0</v>
      </c>
      <c r="AF206" s="8">
        <f>[2]ТЕСТ!O207</f>
        <v>0</v>
      </c>
      <c r="AG206" s="4">
        <f>'[2]Протокол №4  '!BH207</f>
        <v>0</v>
      </c>
      <c r="AH206" s="2">
        <f>'[2]Протокол №4  '!BI207</f>
        <v>0</v>
      </c>
      <c r="AI206" s="2">
        <f>'[2]Протокол №4  '!BJ207</f>
        <v>0</v>
      </c>
      <c r="AJ206" s="4"/>
      <c r="AK206" s="10"/>
      <c r="AL206" s="10"/>
      <c r="AM206" s="10"/>
      <c r="AN206" s="9">
        <f>AO206+AP206+AQ206</f>
        <v>0</v>
      </c>
      <c r="AO206" s="2">
        <v>0</v>
      </c>
      <c r="AP206" s="2"/>
      <c r="AQ206" s="2"/>
      <c r="AR206" s="2">
        <f>AS206+AT206+AU206</f>
        <v>180</v>
      </c>
      <c r="AS206" s="2">
        <f>'[2]ДС СМП'!O207</f>
        <v>180</v>
      </c>
      <c r="AT206" s="2"/>
      <c r="AU206" s="2"/>
      <c r="AV206" s="2"/>
      <c r="AW206" s="3"/>
      <c r="AX206" s="10"/>
      <c r="AY206" s="2">
        <f>'[2]МР ДС'!O207</f>
        <v>0</v>
      </c>
      <c r="AZ206" s="46"/>
    </row>
    <row r="207" spans="1:52" s="44" customFormat="1" x14ac:dyDescent="0.25">
      <c r="A207" s="12">
        <f t="shared" si="8"/>
        <v>197</v>
      </c>
      <c r="B207" s="62" t="s">
        <v>270</v>
      </c>
      <c r="C207" s="2"/>
      <c r="D207" s="2"/>
      <c r="E207" s="2">
        <f>F207+G207+H207+J207+K207+L207+N207</f>
        <v>0</v>
      </c>
      <c r="F207" s="2"/>
      <c r="G207" s="2"/>
      <c r="H207" s="2"/>
      <c r="I207" s="2"/>
      <c r="J207" s="4"/>
      <c r="K207" s="5"/>
      <c r="L207" s="2">
        <f>'[2] Стом проф'!P208</f>
        <v>0</v>
      </c>
      <c r="M207" s="2">
        <f>'[2] Стом проф'!Q208</f>
        <v>0</v>
      </c>
      <c r="N207" s="2">
        <f>'[2]Ак проф'!O208</f>
        <v>0</v>
      </c>
      <c r="O207" s="2">
        <f>'[2]Протокол №4  '!AB208</f>
        <v>0</v>
      </c>
      <c r="P207" s="2">
        <f>Q207+T207+U207+V207+X207+Y207+Z207+AA207+AB207+AC207+AD207+AE207+AF207+AH207+S207</f>
        <v>200</v>
      </c>
      <c r="Q207" s="2"/>
      <c r="R207" s="16"/>
      <c r="S207" s="16"/>
      <c r="T207" s="3">
        <f>'[2]Кабинет Зрения и Консул.п'!O208</f>
        <v>0</v>
      </c>
      <c r="U207" s="7">
        <f>'[2]Кабинет Зрения и Консул.п'!AC208</f>
        <v>0</v>
      </c>
      <c r="V207" s="2">
        <f>'[2] Стом обращ'!R207:R208</f>
        <v>0</v>
      </c>
      <c r="W207" s="2">
        <f>'[2] Стом обращ'!S208</f>
        <v>0</v>
      </c>
      <c r="X207" s="2">
        <f>'[2]Ак обращ'!O208</f>
        <v>0</v>
      </c>
      <c r="Y207" s="3"/>
      <c r="Z207" s="2">
        <f>'[2]КТ '!O208</f>
        <v>0</v>
      </c>
      <c r="AA207" s="2">
        <f>[2]МРТ!O208</f>
        <v>0</v>
      </c>
      <c r="AB207" s="2">
        <f>[2]УЗИ!O206</f>
        <v>200</v>
      </c>
      <c r="AC207" s="2">
        <f>[2]Эндоск!O208</f>
        <v>0</v>
      </c>
      <c r="AD207" s="2"/>
      <c r="AE207" s="2">
        <f>[2]Патолог!O208</f>
        <v>0</v>
      </c>
      <c r="AF207" s="8">
        <f>[2]ТЕСТ!O208</f>
        <v>0</v>
      </c>
      <c r="AG207" s="4">
        <f>'[2]Протокол №4  '!BH208</f>
        <v>0</v>
      </c>
      <c r="AH207" s="2">
        <f>'[2]Протокол №4  '!BI208</f>
        <v>0</v>
      </c>
      <c r="AI207" s="2">
        <f>'[2]Протокол №4  '!BJ208</f>
        <v>0</v>
      </c>
      <c r="AJ207" s="4"/>
      <c r="AK207" s="10"/>
      <c r="AL207" s="10"/>
      <c r="AM207" s="10"/>
      <c r="AN207" s="9">
        <f>AO207+AP207+AQ207</f>
        <v>0</v>
      </c>
      <c r="AO207" s="2">
        <v>0</v>
      </c>
      <c r="AP207" s="2"/>
      <c r="AQ207" s="2"/>
      <c r="AR207" s="2">
        <f>AS207+AT207+AU207</f>
        <v>180</v>
      </c>
      <c r="AS207" s="2">
        <f>'[2]ДС СМП'!O208</f>
        <v>180</v>
      </c>
      <c r="AT207" s="2"/>
      <c r="AU207" s="2"/>
      <c r="AV207" s="2"/>
      <c r="AW207" s="3"/>
      <c r="AX207" s="10"/>
      <c r="AY207" s="2">
        <f>'[2]МР ДС'!O208</f>
        <v>0</v>
      </c>
      <c r="AZ207" s="46"/>
    </row>
    <row r="208" spans="1:52" s="44" customFormat="1" x14ac:dyDescent="0.25">
      <c r="A208" s="12">
        <f t="shared" si="8"/>
        <v>198</v>
      </c>
      <c r="B208" s="62" t="s">
        <v>271</v>
      </c>
      <c r="C208" s="2"/>
      <c r="D208" s="2"/>
      <c r="E208" s="2">
        <f>F208+G208+H208+J208+K208+L208+N208</f>
        <v>0</v>
      </c>
      <c r="F208" s="2"/>
      <c r="G208" s="2"/>
      <c r="H208" s="2"/>
      <c r="I208" s="2"/>
      <c r="J208" s="4"/>
      <c r="K208" s="5"/>
      <c r="L208" s="2">
        <f>'[2] Стом проф'!P209</f>
        <v>0</v>
      </c>
      <c r="M208" s="2">
        <f>'[2] Стом проф'!Q209</f>
        <v>0</v>
      </c>
      <c r="N208" s="2">
        <f>'[2]Ак проф'!O209</f>
        <v>0</v>
      </c>
      <c r="O208" s="2">
        <f>'[2]Протокол №4  '!AB209</f>
        <v>0</v>
      </c>
      <c r="P208" s="2">
        <f>Q208+T208+U208+V208+X208+Y208+Z208+AA208+AB208+AC208+AD208+AE208+AF208+AH208+S208</f>
        <v>44000</v>
      </c>
      <c r="Q208" s="2"/>
      <c r="R208" s="16"/>
      <c r="S208" s="16"/>
      <c r="T208" s="3">
        <f>'[2]Кабинет Зрения и Консул.п'!O209</f>
        <v>0</v>
      </c>
      <c r="U208" s="7">
        <f>'[2]Кабинет Зрения и Консул.п'!AC209</f>
        <v>0</v>
      </c>
      <c r="V208" s="2">
        <f>'[2] Стом обращ'!R208:R209</f>
        <v>0</v>
      </c>
      <c r="W208" s="2">
        <f>'[2] Стом обращ'!S209</f>
        <v>0</v>
      </c>
      <c r="X208" s="2">
        <f>'[2]Ак обращ'!O209</f>
        <v>0</v>
      </c>
      <c r="Y208" s="3"/>
      <c r="Z208" s="2">
        <f>'[2]КТ '!O209</f>
        <v>0</v>
      </c>
      <c r="AA208" s="2">
        <f>[2]МРТ!O209</f>
        <v>0</v>
      </c>
      <c r="AB208" s="2">
        <f>[2]УЗИ!O207</f>
        <v>0</v>
      </c>
      <c r="AC208" s="2">
        <f>[2]Эндоск!O209</f>
        <v>0</v>
      </c>
      <c r="AD208" s="2"/>
      <c r="AE208" s="2">
        <f>[2]Патолог!O209</f>
        <v>0</v>
      </c>
      <c r="AF208" s="11">
        <f>[2]ТЕСТ!O209</f>
        <v>44000</v>
      </c>
      <c r="AG208" s="4">
        <f>'[2]Протокол №4  '!BH209</f>
        <v>0</v>
      </c>
      <c r="AH208" s="2">
        <f>'[2]Протокол №4  '!BI209</f>
        <v>0</v>
      </c>
      <c r="AI208" s="2">
        <f>'[2]Протокол №4  '!BJ209</f>
        <v>0</v>
      </c>
      <c r="AJ208" s="4"/>
      <c r="AK208" s="10"/>
      <c r="AL208" s="10"/>
      <c r="AM208" s="10"/>
      <c r="AN208" s="9">
        <f>AO208+AP208+AQ208</f>
        <v>0</v>
      </c>
      <c r="AO208" s="2">
        <v>0</v>
      </c>
      <c r="AP208" s="2"/>
      <c r="AQ208" s="2"/>
      <c r="AR208" s="2">
        <f>AS208+AT208+AU208</f>
        <v>0</v>
      </c>
      <c r="AS208" s="2">
        <f>'[2]ДС СМП'!O209</f>
        <v>0</v>
      </c>
      <c r="AT208" s="2"/>
      <c r="AU208" s="2"/>
      <c r="AV208" s="2"/>
      <c r="AW208" s="3"/>
      <c r="AX208" s="10"/>
      <c r="AY208" s="2">
        <f>'[2]МР ДС'!O209</f>
        <v>0</v>
      </c>
      <c r="AZ208" s="46"/>
    </row>
    <row r="209" spans="1:52" s="44" customFormat="1" x14ac:dyDescent="0.25">
      <c r="A209" s="12">
        <f t="shared" si="8"/>
        <v>199</v>
      </c>
      <c r="B209" s="62" t="s">
        <v>272</v>
      </c>
      <c r="C209" s="2"/>
      <c r="D209" s="2"/>
      <c r="E209" s="2">
        <f>F209+G209+H209+J209+K209+L209+N209</f>
        <v>561</v>
      </c>
      <c r="F209" s="2"/>
      <c r="G209" s="2"/>
      <c r="H209" s="2"/>
      <c r="I209" s="2"/>
      <c r="J209" s="4"/>
      <c r="K209" s="5"/>
      <c r="L209" s="2">
        <f>'[2] Стом проф'!P210</f>
        <v>561</v>
      </c>
      <c r="M209" s="2">
        <f>'[2] Стом проф'!Q210</f>
        <v>2245</v>
      </c>
      <c r="N209" s="2">
        <f>'[2]Ак проф'!O210</f>
        <v>0</v>
      </c>
      <c r="O209" s="2">
        <f>'[2]Протокол №4  '!AB210</f>
        <v>0</v>
      </c>
      <c r="P209" s="2">
        <f>Q209+T209+U209+V209+X209+Y209+Z209+AA209+AB209+AC209+AD209+AE209+AF209+AH209+S209</f>
        <v>0</v>
      </c>
      <c r="Q209" s="2"/>
      <c r="R209" s="16"/>
      <c r="S209" s="16"/>
      <c r="T209" s="3">
        <f>'[2]Кабинет Зрения и Консул.п'!O210</f>
        <v>0</v>
      </c>
      <c r="U209" s="7">
        <f>'[2]Кабинет Зрения и Консул.п'!AC210</f>
        <v>0</v>
      </c>
      <c r="V209" s="2">
        <f>'[2] Стом обращ'!R209:R210</f>
        <v>0</v>
      </c>
      <c r="W209" s="2">
        <f>'[2] Стом обращ'!S210</f>
        <v>78237</v>
      </c>
      <c r="X209" s="2">
        <f>'[2]Ак обращ'!O210</f>
        <v>0</v>
      </c>
      <c r="Y209" s="3"/>
      <c r="Z209" s="2">
        <f>'[2]КТ '!O210</f>
        <v>0</v>
      </c>
      <c r="AA209" s="2">
        <f>[2]МРТ!O210</f>
        <v>0</v>
      </c>
      <c r="AB209" s="2">
        <f>[2]УЗИ!O208</f>
        <v>0</v>
      </c>
      <c r="AC209" s="2">
        <f>[2]Эндоск!O210</f>
        <v>0</v>
      </c>
      <c r="AD209" s="2"/>
      <c r="AE209" s="2">
        <f>[2]Патолог!O210</f>
        <v>0</v>
      </c>
      <c r="AF209" s="8">
        <f>[2]ТЕСТ!O210</f>
        <v>0</v>
      </c>
      <c r="AG209" s="4">
        <f>'[2]Протокол №4  '!BH210</f>
        <v>0</v>
      </c>
      <c r="AH209" s="2">
        <f>'[2]Протокол №4  '!BI210</f>
        <v>0</v>
      </c>
      <c r="AI209" s="2">
        <f>'[2]Протокол №4  '!BJ210</f>
        <v>0</v>
      </c>
      <c r="AJ209" s="4"/>
      <c r="AK209" s="10"/>
      <c r="AL209" s="10"/>
      <c r="AM209" s="10"/>
      <c r="AN209" s="9">
        <f>AO209+AP209+AQ209</f>
        <v>0</v>
      </c>
      <c r="AO209" s="2">
        <v>0</v>
      </c>
      <c r="AP209" s="2"/>
      <c r="AQ209" s="2"/>
      <c r="AR209" s="2">
        <f>AS209+AT209+AU209</f>
        <v>0</v>
      </c>
      <c r="AS209" s="2">
        <f>'[2]ДС СМП'!O210</f>
        <v>0</v>
      </c>
      <c r="AT209" s="2"/>
      <c r="AU209" s="2"/>
      <c r="AV209" s="2"/>
      <c r="AW209" s="3"/>
      <c r="AX209" s="10"/>
      <c r="AY209" s="2">
        <f>'[2]МР ДС'!O210</f>
        <v>0</v>
      </c>
      <c r="AZ209" s="46"/>
    </row>
    <row r="210" spans="1:52" s="44" customFormat="1" x14ac:dyDescent="0.25">
      <c r="A210" s="12">
        <f t="shared" si="8"/>
        <v>200</v>
      </c>
      <c r="B210" s="62" t="s">
        <v>273</v>
      </c>
      <c r="C210" s="2"/>
      <c r="D210" s="2"/>
      <c r="E210" s="2">
        <f>F210+G210+H210+J210+K210+L210+N210</f>
        <v>0</v>
      </c>
      <c r="F210" s="2"/>
      <c r="G210" s="2"/>
      <c r="H210" s="2"/>
      <c r="I210" s="2"/>
      <c r="J210" s="4"/>
      <c r="K210" s="5"/>
      <c r="L210" s="2">
        <f>'[2] Стом проф'!P211</f>
        <v>0</v>
      </c>
      <c r="M210" s="2">
        <f>'[2] Стом проф'!Q211</f>
        <v>0</v>
      </c>
      <c r="N210" s="2">
        <f>'[2]Ак проф'!O211</f>
        <v>0</v>
      </c>
      <c r="O210" s="2">
        <f>'[2]Протокол №4  '!AB211</f>
        <v>0</v>
      </c>
      <c r="P210" s="2">
        <f>Q210+T210+U210+V210+X210+Y210+Z210+AA210+AB210+AC210+AD210+AE210+AF210+AH210+S210</f>
        <v>8423</v>
      </c>
      <c r="Q210" s="2"/>
      <c r="R210" s="16"/>
      <c r="S210" s="16"/>
      <c r="T210" s="3">
        <f>'[2]Кабинет Зрения и Консул.п'!O211</f>
        <v>0</v>
      </c>
      <c r="U210" s="7">
        <f>'[2]Кабинет Зрения и Консул.п'!AC211</f>
        <v>0</v>
      </c>
      <c r="V210" s="2">
        <f>'[2] Стом обращ'!R210:R211</f>
        <v>8323</v>
      </c>
      <c r="W210" s="2">
        <f>'[2] Стом обращ'!S211</f>
        <v>0</v>
      </c>
      <c r="X210" s="2">
        <f>'[2]Ак обращ'!O211</f>
        <v>0</v>
      </c>
      <c r="Y210" s="3"/>
      <c r="Z210" s="2">
        <f>'[2]КТ '!O211</f>
        <v>0</v>
      </c>
      <c r="AA210" s="2">
        <f>[2]МРТ!O211</f>
        <v>100</v>
      </c>
      <c r="AB210" s="2">
        <f>[2]УЗИ!O209</f>
        <v>0</v>
      </c>
      <c r="AC210" s="2">
        <f>[2]Эндоск!O211</f>
        <v>0</v>
      </c>
      <c r="AD210" s="2"/>
      <c r="AE210" s="2">
        <f>[2]Патолог!O211</f>
        <v>0</v>
      </c>
      <c r="AF210" s="8">
        <f>[2]ТЕСТ!O211</f>
        <v>0</v>
      </c>
      <c r="AG210" s="4">
        <f>'[2]Протокол №4  '!BH211</f>
        <v>0</v>
      </c>
      <c r="AH210" s="2">
        <f>'[2]Протокол №4  '!BI211</f>
        <v>0</v>
      </c>
      <c r="AI210" s="2">
        <f>'[2]Протокол №4  '!BJ211</f>
        <v>0</v>
      </c>
      <c r="AJ210" s="4"/>
      <c r="AK210" s="10"/>
      <c r="AL210" s="10"/>
      <c r="AM210" s="10"/>
      <c r="AN210" s="9">
        <f>AO210+AP210+AQ210</f>
        <v>30</v>
      </c>
      <c r="AO210" s="2">
        <v>30</v>
      </c>
      <c r="AP210" s="2"/>
      <c r="AQ210" s="2"/>
      <c r="AR210" s="2">
        <f>AS210+AT210+AU210</f>
        <v>80</v>
      </c>
      <c r="AS210" s="2">
        <f>'[2]ДС СМП'!O211</f>
        <v>80</v>
      </c>
      <c r="AT210" s="2"/>
      <c r="AU210" s="2"/>
      <c r="AV210" s="2"/>
      <c r="AW210" s="3"/>
      <c r="AX210" s="10"/>
      <c r="AY210" s="2">
        <f>'[2]МР ДС'!O211</f>
        <v>0</v>
      </c>
      <c r="AZ210" s="46"/>
    </row>
    <row r="211" spans="1:52" s="44" customFormat="1" x14ac:dyDescent="0.25">
      <c r="A211" s="12">
        <f t="shared" si="8"/>
        <v>201</v>
      </c>
      <c r="B211" s="62" t="s">
        <v>274</v>
      </c>
      <c r="C211" s="2"/>
      <c r="D211" s="2"/>
      <c r="E211" s="2">
        <f>F211+G211+H211+J211+K211+L211+N211</f>
        <v>1174</v>
      </c>
      <c r="F211" s="2"/>
      <c r="G211" s="2"/>
      <c r="H211" s="2"/>
      <c r="I211" s="2"/>
      <c r="J211" s="4"/>
      <c r="K211" s="5"/>
      <c r="L211" s="2">
        <f>'[2] Стом проф'!P212</f>
        <v>94</v>
      </c>
      <c r="M211" s="2">
        <f>'[2] Стом проф'!Q212</f>
        <v>374</v>
      </c>
      <c r="N211" s="2">
        <f>'[2]Ак проф'!O212</f>
        <v>1080</v>
      </c>
      <c r="O211" s="2">
        <f>'[2]Протокол №4  '!AB212</f>
        <v>0</v>
      </c>
      <c r="P211" s="2">
        <f>Q211+T211+U211+V211+X211+Y211+Z211+AA211+AB211+AC211+AD211+AE211+AF211+AH211+S211</f>
        <v>367</v>
      </c>
      <c r="Q211" s="2"/>
      <c r="R211" s="16"/>
      <c r="S211" s="16"/>
      <c r="T211" s="3">
        <f>'[2]Кабинет Зрения и Консул.п'!O212</f>
        <v>0</v>
      </c>
      <c r="U211" s="7">
        <f>'[2]Кабинет Зрения и Консул.п'!AC212</f>
        <v>0</v>
      </c>
      <c r="V211" s="2">
        <f>'[2] Стом обращ'!R211:R212</f>
        <v>0</v>
      </c>
      <c r="W211" s="2">
        <f>'[2] Стом обращ'!S212</f>
        <v>13040</v>
      </c>
      <c r="X211" s="2">
        <f>'[2]Ак обращ'!O212</f>
        <v>167</v>
      </c>
      <c r="Y211" s="3"/>
      <c r="Z211" s="2">
        <f>'[2]КТ '!O212</f>
        <v>0</v>
      </c>
      <c r="AA211" s="2">
        <f>[2]МРТ!O212</f>
        <v>0</v>
      </c>
      <c r="AB211" s="2">
        <f>[2]УЗИ!O210</f>
        <v>200</v>
      </c>
      <c r="AC211" s="2">
        <f>[2]Эндоск!O212</f>
        <v>0</v>
      </c>
      <c r="AD211" s="2"/>
      <c r="AE211" s="2">
        <f>[2]Патолог!O212</f>
        <v>0</v>
      </c>
      <c r="AF211" s="8">
        <f>[2]ТЕСТ!O212</f>
        <v>0</v>
      </c>
      <c r="AG211" s="4">
        <f>'[2]Протокол №4  '!BH212</f>
        <v>0</v>
      </c>
      <c r="AH211" s="2">
        <f>'[2]Протокол №4  '!BI212</f>
        <v>0</v>
      </c>
      <c r="AI211" s="2">
        <f>'[2]Протокол №4  '!BJ212</f>
        <v>0</v>
      </c>
      <c r="AJ211" s="4"/>
      <c r="AK211" s="10"/>
      <c r="AL211" s="10"/>
      <c r="AM211" s="10"/>
      <c r="AN211" s="9">
        <f>AO211+AP211+AQ211</f>
        <v>0</v>
      </c>
      <c r="AO211" s="2">
        <v>0</v>
      </c>
      <c r="AP211" s="2"/>
      <c r="AQ211" s="2"/>
      <c r="AR211" s="2">
        <f>AS211+AT211+AU211</f>
        <v>150</v>
      </c>
      <c r="AS211" s="2">
        <f>'[2]ДС СМП'!O212</f>
        <v>150</v>
      </c>
      <c r="AT211" s="2"/>
      <c r="AU211" s="2"/>
      <c r="AV211" s="2"/>
      <c r="AW211" s="3"/>
      <c r="AX211" s="10"/>
      <c r="AY211" s="2">
        <f>'[2]МР ДС'!O212</f>
        <v>0</v>
      </c>
      <c r="AZ211" s="46"/>
    </row>
    <row r="212" spans="1:52" s="44" customFormat="1" x14ac:dyDescent="0.25">
      <c r="A212" s="12">
        <f t="shared" si="8"/>
        <v>202</v>
      </c>
      <c r="B212" s="62" t="s">
        <v>275</v>
      </c>
      <c r="C212" s="2"/>
      <c r="D212" s="2"/>
      <c r="E212" s="2">
        <f>F212+G212+H212+J212+K212+L212+N212</f>
        <v>312</v>
      </c>
      <c r="F212" s="2"/>
      <c r="G212" s="2"/>
      <c r="H212" s="2"/>
      <c r="I212" s="2"/>
      <c r="J212" s="4"/>
      <c r="K212" s="5"/>
      <c r="L212" s="2">
        <f>'[2] Стом проф'!P213</f>
        <v>312</v>
      </c>
      <c r="M212" s="2">
        <f>'[2] Стом проф'!Q213</f>
        <v>1247</v>
      </c>
      <c r="N212" s="2">
        <f>'[2]Ак проф'!O213</f>
        <v>0</v>
      </c>
      <c r="O212" s="2">
        <f>'[2]Протокол №4  '!AB213</f>
        <v>0</v>
      </c>
      <c r="P212" s="2">
        <f>Q212+T212+U212+V212+X212+Y212+Z212+AA212+AB212+AC212+AD212+AE212+AF212+AH212+S212</f>
        <v>1387</v>
      </c>
      <c r="Q212" s="2"/>
      <c r="R212" s="16"/>
      <c r="S212" s="16"/>
      <c r="T212" s="3">
        <f>'[2]Кабинет Зрения и Консул.п'!O213</f>
        <v>0</v>
      </c>
      <c r="U212" s="7">
        <f>'[2]Кабинет Зрения и Консул.п'!AC213</f>
        <v>0</v>
      </c>
      <c r="V212" s="2">
        <f>'[2] Стом обращ'!R212:R213</f>
        <v>1387</v>
      </c>
      <c r="W212" s="2">
        <f>'[2] Стом обращ'!S213</f>
        <v>43465</v>
      </c>
      <c r="X212" s="2">
        <f>'[2]Ак обращ'!O213</f>
        <v>0</v>
      </c>
      <c r="Y212" s="3"/>
      <c r="Z212" s="2">
        <f>'[2]КТ '!O213</f>
        <v>0</v>
      </c>
      <c r="AA212" s="2">
        <f>[2]МРТ!O213</f>
        <v>0</v>
      </c>
      <c r="AB212" s="2">
        <f>[2]УЗИ!O211</f>
        <v>0</v>
      </c>
      <c r="AC212" s="2">
        <f>[2]Эндоск!O213</f>
        <v>0</v>
      </c>
      <c r="AD212" s="2"/>
      <c r="AE212" s="2">
        <f>[2]Патолог!O213</f>
        <v>0</v>
      </c>
      <c r="AF212" s="8">
        <f>[2]ТЕСТ!O213</f>
        <v>0</v>
      </c>
      <c r="AG212" s="4">
        <f>'[2]Протокол №4  '!BH213</f>
        <v>0</v>
      </c>
      <c r="AH212" s="2">
        <f>'[2]Протокол №4  '!BI213</f>
        <v>0</v>
      </c>
      <c r="AI212" s="2">
        <f>'[2]Протокол №4  '!BJ213</f>
        <v>0</v>
      </c>
      <c r="AJ212" s="4"/>
      <c r="AK212" s="10"/>
      <c r="AL212" s="10"/>
      <c r="AM212" s="10"/>
      <c r="AN212" s="9">
        <f>AO212+AP212+AQ212</f>
        <v>0</v>
      </c>
      <c r="AO212" s="2">
        <v>0</v>
      </c>
      <c r="AP212" s="2"/>
      <c r="AQ212" s="2"/>
      <c r="AR212" s="2">
        <f>AS212+AT212+AU212</f>
        <v>0</v>
      </c>
      <c r="AS212" s="2">
        <f>'[2]ДС СМП'!O213</f>
        <v>0</v>
      </c>
      <c r="AT212" s="2"/>
      <c r="AU212" s="2"/>
      <c r="AV212" s="2"/>
      <c r="AW212" s="3"/>
      <c r="AX212" s="10"/>
      <c r="AY212" s="2">
        <f>'[2]МР ДС'!O213</f>
        <v>0</v>
      </c>
      <c r="AZ212" s="46"/>
    </row>
    <row r="213" spans="1:52" s="44" customFormat="1" x14ac:dyDescent="0.25">
      <c r="A213" s="12">
        <f t="shared" si="8"/>
        <v>203</v>
      </c>
      <c r="B213" s="62" t="s">
        <v>276</v>
      </c>
      <c r="C213" s="2"/>
      <c r="D213" s="2"/>
      <c r="E213" s="2">
        <f>F213+G213+H213+J213+K213+L213+N213</f>
        <v>125</v>
      </c>
      <c r="F213" s="2"/>
      <c r="G213" s="2"/>
      <c r="H213" s="2"/>
      <c r="I213" s="2"/>
      <c r="J213" s="4"/>
      <c r="K213" s="5"/>
      <c r="L213" s="2">
        <f>'[2] Стом проф'!P214</f>
        <v>125</v>
      </c>
      <c r="M213" s="2">
        <f>'[2] Стом проф'!Q214</f>
        <v>499</v>
      </c>
      <c r="N213" s="2">
        <f>'[2]Ак проф'!O214</f>
        <v>0</v>
      </c>
      <c r="O213" s="2">
        <f>'[2]Протокол №4  '!AB214</f>
        <v>0</v>
      </c>
      <c r="P213" s="2">
        <f>Q213+T213+U213+V213+X213+Y213+Z213+AA213+AB213+AC213+AD213+AE213+AF213+AH213+S213</f>
        <v>4624</v>
      </c>
      <c r="Q213" s="2"/>
      <c r="R213" s="16"/>
      <c r="S213" s="16"/>
      <c r="T213" s="3">
        <f>'[2]Кабинет Зрения и Консул.п'!O214</f>
        <v>0</v>
      </c>
      <c r="U213" s="7">
        <f>'[2]Кабинет Зрения и Консул.п'!AC214</f>
        <v>0</v>
      </c>
      <c r="V213" s="2">
        <f>'[2] Стом обращ'!R213:R214</f>
        <v>4624</v>
      </c>
      <c r="W213" s="2">
        <f>'[2] Стом обращ'!S214</f>
        <v>17386</v>
      </c>
      <c r="X213" s="2">
        <f>'[2]Ак обращ'!O214</f>
        <v>0</v>
      </c>
      <c r="Y213" s="3"/>
      <c r="Z213" s="2">
        <f>'[2]КТ '!O214</f>
        <v>0</v>
      </c>
      <c r="AA213" s="2">
        <f>[2]МРТ!O214</f>
        <v>0</v>
      </c>
      <c r="AB213" s="2">
        <f>[2]УЗИ!O212</f>
        <v>0</v>
      </c>
      <c r="AC213" s="2">
        <f>[2]Эндоск!O214</f>
        <v>0</v>
      </c>
      <c r="AD213" s="2"/>
      <c r="AE213" s="2">
        <f>[2]Патолог!O214</f>
        <v>0</v>
      </c>
      <c r="AF213" s="8">
        <f>[2]ТЕСТ!O214</f>
        <v>0</v>
      </c>
      <c r="AG213" s="4">
        <f>'[2]Протокол №4  '!BH214</f>
        <v>0</v>
      </c>
      <c r="AH213" s="2">
        <f>'[2]Протокол №4  '!BI214</f>
        <v>0</v>
      </c>
      <c r="AI213" s="2">
        <f>'[2]Протокол №4  '!BJ214</f>
        <v>0</v>
      </c>
      <c r="AJ213" s="4"/>
      <c r="AK213" s="10"/>
      <c r="AL213" s="10"/>
      <c r="AM213" s="10"/>
      <c r="AN213" s="9">
        <f>AO213+AP213+AQ213</f>
        <v>0</v>
      </c>
      <c r="AO213" s="2">
        <v>0</v>
      </c>
      <c r="AP213" s="2"/>
      <c r="AQ213" s="2"/>
      <c r="AR213" s="2">
        <f>AS213+AT213+AU213</f>
        <v>0</v>
      </c>
      <c r="AS213" s="2">
        <f>'[2]ДС СМП'!O214</f>
        <v>0</v>
      </c>
      <c r="AT213" s="2"/>
      <c r="AU213" s="2"/>
      <c r="AV213" s="2"/>
      <c r="AW213" s="3"/>
      <c r="AX213" s="10"/>
      <c r="AY213" s="2">
        <f>'[2]МР ДС'!O214</f>
        <v>0</v>
      </c>
      <c r="AZ213" s="46"/>
    </row>
    <row r="214" spans="1:52" s="44" customFormat="1" x14ac:dyDescent="0.25">
      <c r="A214" s="12">
        <f t="shared" si="8"/>
        <v>204</v>
      </c>
      <c r="B214" s="62" t="s">
        <v>277</v>
      </c>
      <c r="C214" s="2"/>
      <c r="D214" s="2"/>
      <c r="E214" s="2">
        <f>F214+G214+H214+J214+K214+L214+N214</f>
        <v>2161</v>
      </c>
      <c r="F214" s="2"/>
      <c r="G214" s="2"/>
      <c r="H214" s="2"/>
      <c r="I214" s="2"/>
      <c r="J214" s="4"/>
      <c r="K214" s="5"/>
      <c r="L214" s="2">
        <f>'[2] Стом проф'!P215</f>
        <v>0</v>
      </c>
      <c r="M214" s="2">
        <f>'[2] Стом проф'!Q215</f>
        <v>0</v>
      </c>
      <c r="N214" s="2">
        <f>'[2]Ак проф'!O215</f>
        <v>2161</v>
      </c>
      <c r="O214" s="2">
        <f>'[2]Протокол №4  '!AB215</f>
        <v>0</v>
      </c>
      <c r="P214" s="2">
        <f>Q214+T214+U214+V214+X214+Y214+Z214+AA214+AB214+AC214+AD214+AE214+AF214+AH214+S214</f>
        <v>2284</v>
      </c>
      <c r="Q214" s="2"/>
      <c r="R214" s="16"/>
      <c r="S214" s="16"/>
      <c r="T214" s="3">
        <f>'[2]Кабинет Зрения и Консул.п'!O215</f>
        <v>0</v>
      </c>
      <c r="U214" s="7">
        <f>'[2]Кабинет Зрения и Консул.п'!AC215</f>
        <v>0</v>
      </c>
      <c r="V214" s="2">
        <f>'[2] Стом обращ'!R214:R215</f>
        <v>1850</v>
      </c>
      <c r="W214" s="2">
        <f>'[2] Стом обращ'!S215</f>
        <v>0</v>
      </c>
      <c r="X214" s="2">
        <f>'[2]Ак обращ'!O215</f>
        <v>334</v>
      </c>
      <c r="Y214" s="3"/>
      <c r="Z214" s="2">
        <f>'[2]КТ '!O215</f>
        <v>0</v>
      </c>
      <c r="AA214" s="2">
        <f>[2]МРТ!O215</f>
        <v>0</v>
      </c>
      <c r="AB214" s="2">
        <f>[2]УЗИ!O213</f>
        <v>100</v>
      </c>
      <c r="AC214" s="2">
        <f>[2]Эндоск!O215</f>
        <v>0</v>
      </c>
      <c r="AD214" s="2"/>
      <c r="AE214" s="2">
        <f>[2]Патолог!O215</f>
        <v>0</v>
      </c>
      <c r="AF214" s="8">
        <f>[2]ТЕСТ!O215</f>
        <v>0</v>
      </c>
      <c r="AG214" s="4">
        <f>'[2]Протокол №4  '!BH215</f>
        <v>0</v>
      </c>
      <c r="AH214" s="2">
        <f>'[2]Протокол №4  '!BI215</f>
        <v>0</v>
      </c>
      <c r="AI214" s="2">
        <f>'[2]Протокол №4  '!BJ215</f>
        <v>0</v>
      </c>
      <c r="AJ214" s="4"/>
      <c r="AK214" s="10"/>
      <c r="AL214" s="10"/>
      <c r="AM214" s="10"/>
      <c r="AN214" s="9">
        <f>AO214+AP214+AQ214</f>
        <v>0</v>
      </c>
      <c r="AO214" s="2">
        <v>0</v>
      </c>
      <c r="AP214" s="2"/>
      <c r="AQ214" s="2"/>
      <c r="AR214" s="2">
        <f>AS214+AT214+AU214</f>
        <v>250</v>
      </c>
      <c r="AS214" s="2">
        <f>'[2]ДС СМП'!O215</f>
        <v>250</v>
      </c>
      <c r="AT214" s="2"/>
      <c r="AU214" s="2"/>
      <c r="AV214" s="2"/>
      <c r="AW214" s="3"/>
      <c r="AX214" s="10"/>
      <c r="AY214" s="2">
        <f>'[2]МР ДС'!O215</f>
        <v>0</v>
      </c>
      <c r="AZ214" s="46"/>
    </row>
    <row r="215" spans="1:52" s="44" customFormat="1" x14ac:dyDescent="0.25">
      <c r="A215" s="12">
        <f t="shared" si="8"/>
        <v>205</v>
      </c>
      <c r="B215" s="62" t="s">
        <v>278</v>
      </c>
      <c r="C215" s="2"/>
      <c r="D215" s="2"/>
      <c r="E215" s="2">
        <f>F215+G215+H215+J215+K215+L215+N215</f>
        <v>0</v>
      </c>
      <c r="F215" s="2"/>
      <c r="G215" s="2"/>
      <c r="H215" s="2"/>
      <c r="I215" s="2"/>
      <c r="J215" s="4"/>
      <c r="K215" s="5"/>
      <c r="L215" s="2">
        <f>'[2] Стом проф'!P216</f>
        <v>0</v>
      </c>
      <c r="M215" s="2">
        <f>'[2] Стом проф'!Q216</f>
        <v>0</v>
      </c>
      <c r="N215" s="2">
        <f>'[2]Ак проф'!O216</f>
        <v>0</v>
      </c>
      <c r="O215" s="2">
        <f>'[2]Протокол №4  '!AB216</f>
        <v>0</v>
      </c>
      <c r="P215" s="2">
        <f>Q215+T215+U215+V215+X215+Y215+Z215+AA215+AB215+AC215+AD215+AE215+AF215+AH215+S215</f>
        <v>0</v>
      </c>
      <c r="Q215" s="2"/>
      <c r="R215" s="16"/>
      <c r="S215" s="16"/>
      <c r="T215" s="3">
        <f>'[2]Кабинет Зрения и Консул.п'!O216</f>
        <v>0</v>
      </c>
      <c r="U215" s="7">
        <f>'[2]Кабинет Зрения и Консул.п'!AC216</f>
        <v>0</v>
      </c>
      <c r="V215" s="2">
        <f>'[2] Стом обращ'!R215:R216</f>
        <v>0</v>
      </c>
      <c r="W215" s="2">
        <f>'[2] Стом обращ'!S216</f>
        <v>0</v>
      </c>
      <c r="X215" s="2">
        <f>'[2]Ак обращ'!O216</f>
        <v>0</v>
      </c>
      <c r="Y215" s="3"/>
      <c r="Z215" s="2">
        <f>'[2]КТ '!O216</f>
        <v>0</v>
      </c>
      <c r="AA215" s="2">
        <f>[2]МРТ!O216</f>
        <v>0</v>
      </c>
      <c r="AB215" s="2">
        <f>[2]УЗИ!O214</f>
        <v>0</v>
      </c>
      <c r="AC215" s="2">
        <f>[2]Эндоск!O216</f>
        <v>0</v>
      </c>
      <c r="AD215" s="2"/>
      <c r="AE215" s="2">
        <f>[2]Патолог!O216</f>
        <v>0</v>
      </c>
      <c r="AF215" s="8">
        <f>[2]ТЕСТ!O216</f>
        <v>0</v>
      </c>
      <c r="AG215" s="4">
        <f>'[2]Протокол №4  '!BH216</f>
        <v>0</v>
      </c>
      <c r="AH215" s="2">
        <f>'[2]Протокол №4  '!BI216</f>
        <v>0</v>
      </c>
      <c r="AI215" s="2">
        <f>'[2]Протокол №4  '!BJ216</f>
        <v>0</v>
      </c>
      <c r="AJ215" s="4"/>
      <c r="AK215" s="10"/>
      <c r="AL215" s="10"/>
      <c r="AM215" s="10"/>
      <c r="AN215" s="9">
        <f>AO215+AP215+AQ215</f>
        <v>0</v>
      </c>
      <c r="AO215" s="2">
        <v>0</v>
      </c>
      <c r="AP215" s="2"/>
      <c r="AQ215" s="2"/>
      <c r="AR215" s="2">
        <f>AS215+AT215+AU215</f>
        <v>0</v>
      </c>
      <c r="AS215" s="2">
        <f>'[2]ДС СМП'!O216</f>
        <v>0</v>
      </c>
      <c r="AT215" s="2"/>
      <c r="AU215" s="2"/>
      <c r="AV215" s="2"/>
      <c r="AW215" s="3"/>
      <c r="AX215" s="10"/>
      <c r="AY215" s="2">
        <f>'[2]МР ДС'!O216</f>
        <v>0</v>
      </c>
      <c r="AZ215" s="46"/>
    </row>
    <row r="216" spans="1:52" s="44" customFormat="1" x14ac:dyDescent="0.25">
      <c r="A216" s="12">
        <f t="shared" si="8"/>
        <v>206</v>
      </c>
      <c r="B216" s="62" t="s">
        <v>279</v>
      </c>
      <c r="C216" s="2"/>
      <c r="D216" s="2"/>
      <c r="E216" s="2">
        <f>F216+G216+H216+J216+K216+L216+N216</f>
        <v>0</v>
      </c>
      <c r="F216" s="2"/>
      <c r="G216" s="2"/>
      <c r="H216" s="2"/>
      <c r="I216" s="2"/>
      <c r="J216" s="4"/>
      <c r="K216" s="5"/>
      <c r="L216" s="2">
        <f>'[2] Стом проф'!P217</f>
        <v>0</v>
      </c>
      <c r="M216" s="2">
        <f>'[2] Стом проф'!Q217</f>
        <v>0</v>
      </c>
      <c r="N216" s="2">
        <f>'[2]Ак проф'!O217</f>
        <v>0</v>
      </c>
      <c r="O216" s="2">
        <f>'[2]Протокол №4  '!AB217</f>
        <v>0</v>
      </c>
      <c r="P216" s="2">
        <f>Q216+T216+U216+V216+X216+Y216+Z216+AA216+AB216+AC216+AD216+AE216+AF216+AH216+S216</f>
        <v>0</v>
      </c>
      <c r="Q216" s="2"/>
      <c r="R216" s="16"/>
      <c r="S216" s="16"/>
      <c r="T216" s="3">
        <f>'[2]Кабинет Зрения и Консул.п'!O217</f>
        <v>0</v>
      </c>
      <c r="U216" s="7">
        <f>'[2]Кабинет Зрения и Консул.п'!AC217</f>
        <v>0</v>
      </c>
      <c r="V216" s="2">
        <f>'[2] Стом обращ'!R216:R217</f>
        <v>0</v>
      </c>
      <c r="W216" s="2">
        <f>'[2] Стом обращ'!S217</f>
        <v>0</v>
      </c>
      <c r="X216" s="2">
        <f>'[2]Ак обращ'!O217</f>
        <v>0</v>
      </c>
      <c r="Y216" s="3"/>
      <c r="Z216" s="2">
        <f>'[2]КТ '!O217</f>
        <v>0</v>
      </c>
      <c r="AA216" s="2">
        <f>[2]МРТ!O217</f>
        <v>0</v>
      </c>
      <c r="AB216" s="2">
        <f>[2]УЗИ!O215</f>
        <v>0</v>
      </c>
      <c r="AC216" s="2">
        <f>[2]Эндоск!O217</f>
        <v>0</v>
      </c>
      <c r="AD216" s="2"/>
      <c r="AE216" s="2">
        <f>[2]Патолог!O217</f>
        <v>0</v>
      </c>
      <c r="AF216" s="8">
        <f>[2]ТЕСТ!O217</f>
        <v>0</v>
      </c>
      <c r="AG216" s="4">
        <f>'[2]Протокол №4  '!BH217</f>
        <v>0</v>
      </c>
      <c r="AH216" s="2">
        <f>'[2]Протокол №4  '!BI217</f>
        <v>0</v>
      </c>
      <c r="AI216" s="2">
        <f>'[2]Протокол №4  '!BJ217</f>
        <v>0</v>
      </c>
      <c r="AJ216" s="4"/>
      <c r="AK216" s="10"/>
      <c r="AL216" s="10"/>
      <c r="AM216" s="10"/>
      <c r="AN216" s="9">
        <f>AO216+AP216+AQ216</f>
        <v>0</v>
      </c>
      <c r="AO216" s="2">
        <v>0</v>
      </c>
      <c r="AP216" s="2"/>
      <c r="AQ216" s="2"/>
      <c r="AR216" s="2">
        <f>AS216+AT216+AU216</f>
        <v>150</v>
      </c>
      <c r="AS216" s="2">
        <f>'[2]ДС СМП'!O217</f>
        <v>150</v>
      </c>
      <c r="AT216" s="2"/>
      <c r="AU216" s="2"/>
      <c r="AV216" s="2"/>
      <c r="AW216" s="3"/>
      <c r="AX216" s="10"/>
      <c r="AY216" s="2">
        <f>'[2]МР ДС'!O217</f>
        <v>0</v>
      </c>
      <c r="AZ216" s="46"/>
    </row>
    <row r="217" spans="1:52" s="44" customFormat="1" ht="37.5" x14ac:dyDescent="0.25">
      <c r="A217" s="12">
        <f t="shared" si="8"/>
        <v>207</v>
      </c>
      <c r="B217" s="62" t="s">
        <v>280</v>
      </c>
      <c r="C217" s="2"/>
      <c r="D217" s="2"/>
      <c r="E217" s="2">
        <f>F217+G217+H217+J217+K217+L217+N217</f>
        <v>1111</v>
      </c>
      <c r="F217" s="2"/>
      <c r="G217" s="2"/>
      <c r="H217" s="2"/>
      <c r="I217" s="2"/>
      <c r="J217" s="4"/>
      <c r="K217" s="5"/>
      <c r="L217" s="2">
        <f>'[2] Стом проф'!P218</f>
        <v>31</v>
      </c>
      <c r="M217" s="2">
        <f>'[2] Стом проф'!Q218</f>
        <v>125</v>
      </c>
      <c r="N217" s="2">
        <f>'[2]Ак проф'!O218</f>
        <v>1080</v>
      </c>
      <c r="O217" s="2">
        <f>'[2]Протокол №4  '!AB218</f>
        <v>0</v>
      </c>
      <c r="P217" s="2">
        <f>Q217+T217+U217+V217+X217+Y217+Z217+AA217+AB217+AC217+AD217+AE217+AF217+AH217+S217</f>
        <v>167</v>
      </c>
      <c r="Q217" s="2"/>
      <c r="R217" s="16"/>
      <c r="S217" s="16"/>
      <c r="T217" s="3">
        <f>'[2]Кабинет Зрения и Консул.п'!O218</f>
        <v>0</v>
      </c>
      <c r="U217" s="7">
        <f>'[2]Кабинет Зрения и Консул.п'!AC218</f>
        <v>0</v>
      </c>
      <c r="V217" s="2">
        <f>'[2] Стом обращ'!R217:R218</f>
        <v>0</v>
      </c>
      <c r="W217" s="2">
        <f>'[2] Стом обращ'!S218</f>
        <v>4347</v>
      </c>
      <c r="X217" s="2">
        <f>'[2]Ак обращ'!O218</f>
        <v>167</v>
      </c>
      <c r="Y217" s="3"/>
      <c r="Z217" s="2">
        <f>'[2]КТ '!O218</f>
        <v>0</v>
      </c>
      <c r="AA217" s="2">
        <f>[2]МРТ!O218</f>
        <v>0</v>
      </c>
      <c r="AB217" s="2">
        <f>[2]УЗИ!O216</f>
        <v>0</v>
      </c>
      <c r="AC217" s="2">
        <f>[2]Эндоск!O218</f>
        <v>0</v>
      </c>
      <c r="AD217" s="2"/>
      <c r="AE217" s="2">
        <f>[2]Патолог!O218</f>
        <v>0</v>
      </c>
      <c r="AF217" s="8">
        <f>[2]ТЕСТ!O218</f>
        <v>0</v>
      </c>
      <c r="AG217" s="4">
        <f>'[2]Протокол №4  '!BH218</f>
        <v>0</v>
      </c>
      <c r="AH217" s="2">
        <f>'[2]Протокол №4  '!BI218</f>
        <v>0</v>
      </c>
      <c r="AI217" s="2">
        <f>'[2]Протокол №4  '!BJ218</f>
        <v>0</v>
      </c>
      <c r="AJ217" s="4"/>
      <c r="AK217" s="10"/>
      <c r="AL217" s="10"/>
      <c r="AM217" s="10"/>
      <c r="AN217" s="9">
        <f>AO217+AP217+AQ217</f>
        <v>0</v>
      </c>
      <c r="AO217" s="2">
        <v>0</v>
      </c>
      <c r="AP217" s="2"/>
      <c r="AQ217" s="2"/>
      <c r="AR217" s="2">
        <f>AS217+AT217+AU217</f>
        <v>150</v>
      </c>
      <c r="AS217" s="2">
        <f>'[2]ДС СМП'!O218</f>
        <v>150</v>
      </c>
      <c r="AT217" s="2"/>
      <c r="AU217" s="2"/>
      <c r="AV217" s="2"/>
      <c r="AW217" s="3"/>
      <c r="AX217" s="10"/>
      <c r="AY217" s="2">
        <f>'[2]МР ДС'!O218</f>
        <v>0</v>
      </c>
      <c r="AZ217" s="46"/>
    </row>
    <row r="218" spans="1:52" s="44" customFormat="1" x14ac:dyDescent="0.25">
      <c r="A218" s="12">
        <f t="shared" si="8"/>
        <v>208</v>
      </c>
      <c r="B218" s="62" t="s">
        <v>281</v>
      </c>
      <c r="C218" s="2"/>
      <c r="D218" s="2"/>
      <c r="E218" s="2">
        <f>F218+G218+H218+J218+K218+L218+N218</f>
        <v>125</v>
      </c>
      <c r="F218" s="2"/>
      <c r="G218" s="2"/>
      <c r="H218" s="2"/>
      <c r="I218" s="2"/>
      <c r="J218" s="4"/>
      <c r="K218" s="5"/>
      <c r="L218" s="2">
        <f>'[2] Стом проф'!P219</f>
        <v>125</v>
      </c>
      <c r="M218" s="2">
        <f>'[2] Стом проф'!Q219</f>
        <v>499</v>
      </c>
      <c r="N218" s="2">
        <f>'[2]Ак проф'!O219</f>
        <v>0</v>
      </c>
      <c r="O218" s="2">
        <f>'[2]Протокол №4  '!AB219</f>
        <v>0</v>
      </c>
      <c r="P218" s="2">
        <f>Q218+T218+U218+V218+X218+Y218+Z218+AA218+AB218+AC218+AD218+AE218+AF218+AH218+S218</f>
        <v>462</v>
      </c>
      <c r="Q218" s="2"/>
      <c r="R218" s="16"/>
      <c r="S218" s="16"/>
      <c r="T218" s="3">
        <f>'[2]Кабинет Зрения и Консул.п'!O219</f>
        <v>0</v>
      </c>
      <c r="U218" s="7">
        <f>'[2]Кабинет Зрения и Консул.п'!AC219</f>
        <v>0</v>
      </c>
      <c r="V218" s="2">
        <f>'[2] Стом обращ'!R218:R219</f>
        <v>462</v>
      </c>
      <c r="W218" s="2">
        <f>'[2] Стом обращ'!S219</f>
        <v>17386</v>
      </c>
      <c r="X218" s="2">
        <f>'[2]Ак обращ'!O219</f>
        <v>0</v>
      </c>
      <c r="Y218" s="3"/>
      <c r="Z218" s="2">
        <f>'[2]КТ '!O219</f>
        <v>0</v>
      </c>
      <c r="AA218" s="2">
        <f>[2]МРТ!O219</f>
        <v>0</v>
      </c>
      <c r="AB218" s="2">
        <f>[2]УЗИ!O217</f>
        <v>0</v>
      </c>
      <c r="AC218" s="2">
        <f>[2]Эндоск!O219</f>
        <v>0</v>
      </c>
      <c r="AD218" s="2"/>
      <c r="AE218" s="2">
        <f>[2]Патолог!O219</f>
        <v>0</v>
      </c>
      <c r="AF218" s="8">
        <f>[2]ТЕСТ!O219</f>
        <v>0</v>
      </c>
      <c r="AG218" s="4">
        <f>'[2]Протокол №4  '!BH219</f>
        <v>0</v>
      </c>
      <c r="AH218" s="2">
        <f>'[2]Протокол №4  '!BI219</f>
        <v>0</v>
      </c>
      <c r="AI218" s="2">
        <f>'[2]Протокол №4  '!BJ219</f>
        <v>0</v>
      </c>
      <c r="AJ218" s="4"/>
      <c r="AK218" s="10"/>
      <c r="AL218" s="10"/>
      <c r="AM218" s="10"/>
      <c r="AN218" s="9">
        <f>AO218+AP218+AQ218</f>
        <v>0</v>
      </c>
      <c r="AO218" s="2">
        <v>0</v>
      </c>
      <c r="AP218" s="2"/>
      <c r="AQ218" s="2"/>
      <c r="AR218" s="2">
        <f>AS218+AT218+AU218</f>
        <v>0</v>
      </c>
      <c r="AS218" s="2">
        <f>'[2]ДС СМП'!O219</f>
        <v>0</v>
      </c>
      <c r="AT218" s="2"/>
      <c r="AU218" s="2"/>
      <c r="AV218" s="2"/>
      <c r="AW218" s="3"/>
      <c r="AX218" s="10"/>
      <c r="AY218" s="2">
        <f>'[2]МР ДС'!O219</f>
        <v>0</v>
      </c>
      <c r="AZ218" s="46"/>
    </row>
    <row r="219" spans="1:52" s="44" customFormat="1" x14ac:dyDescent="0.25">
      <c r="A219" s="12">
        <f t="shared" si="8"/>
        <v>209</v>
      </c>
      <c r="B219" s="62" t="s">
        <v>282</v>
      </c>
      <c r="C219" s="2"/>
      <c r="D219" s="2"/>
      <c r="E219" s="2">
        <f>F219+G219+H219+J219+K219+L219+N219</f>
        <v>0</v>
      </c>
      <c r="F219" s="2"/>
      <c r="G219" s="2"/>
      <c r="H219" s="2"/>
      <c r="I219" s="2"/>
      <c r="J219" s="4"/>
      <c r="K219" s="5"/>
      <c r="L219" s="2">
        <f>'[2] Стом проф'!P220</f>
        <v>0</v>
      </c>
      <c r="M219" s="2">
        <f>'[2] Стом проф'!Q220</f>
        <v>0</v>
      </c>
      <c r="N219" s="2">
        <f>'[2]Ак проф'!O220</f>
        <v>0</v>
      </c>
      <c r="O219" s="2">
        <f>'[2]Протокол №4  '!AB220</f>
        <v>0</v>
      </c>
      <c r="P219" s="2">
        <f>Q219+T219+U219+V219+X219+Y219+Z219+AA219+AB219+AC219+AD219+AE219+AF219+AH219+S219</f>
        <v>1850</v>
      </c>
      <c r="Q219" s="2"/>
      <c r="R219" s="16"/>
      <c r="S219" s="16"/>
      <c r="T219" s="3">
        <f>'[2]Кабинет Зрения и Консул.п'!O220</f>
        <v>0</v>
      </c>
      <c r="U219" s="7">
        <f>'[2]Кабинет Зрения и Консул.п'!AC220</f>
        <v>0</v>
      </c>
      <c r="V219" s="2">
        <f>'[2] Стом обращ'!R219:R220</f>
        <v>1850</v>
      </c>
      <c r="W219" s="2">
        <f>'[2] Стом обращ'!S220</f>
        <v>0</v>
      </c>
      <c r="X219" s="2">
        <f>'[2]Ак обращ'!O220</f>
        <v>0</v>
      </c>
      <c r="Y219" s="3"/>
      <c r="Z219" s="2">
        <f>'[2]КТ '!O220</f>
        <v>0</v>
      </c>
      <c r="AA219" s="2">
        <f>[2]МРТ!O220</f>
        <v>0</v>
      </c>
      <c r="AB219" s="2">
        <f>[2]УЗИ!O218</f>
        <v>0</v>
      </c>
      <c r="AC219" s="2">
        <f>[2]Эндоск!O220</f>
        <v>0</v>
      </c>
      <c r="AD219" s="2"/>
      <c r="AE219" s="2">
        <f>[2]Патолог!O220</f>
        <v>0</v>
      </c>
      <c r="AF219" s="8">
        <f>[2]ТЕСТ!O220</f>
        <v>0</v>
      </c>
      <c r="AG219" s="4">
        <f>'[2]Протокол №4  '!BH220</f>
        <v>0</v>
      </c>
      <c r="AH219" s="2">
        <f>'[2]Протокол №4  '!BI220</f>
        <v>0</v>
      </c>
      <c r="AI219" s="2">
        <f>'[2]Протокол №4  '!BJ220</f>
        <v>0</v>
      </c>
      <c r="AJ219" s="4"/>
      <c r="AK219" s="10"/>
      <c r="AL219" s="10"/>
      <c r="AM219" s="10"/>
      <c r="AN219" s="9">
        <f>AO219+AP219+AQ219</f>
        <v>0</v>
      </c>
      <c r="AO219" s="2">
        <v>0</v>
      </c>
      <c r="AP219" s="2"/>
      <c r="AQ219" s="2"/>
      <c r="AR219" s="2">
        <f>AS219+AT219+AU219</f>
        <v>65</v>
      </c>
      <c r="AS219" s="2">
        <f>'[2]ДС СМП'!O220</f>
        <v>65</v>
      </c>
      <c r="AT219" s="2"/>
      <c r="AU219" s="2"/>
      <c r="AV219" s="2"/>
      <c r="AW219" s="3"/>
      <c r="AX219" s="10"/>
      <c r="AY219" s="2">
        <f>'[2]МР ДС'!O220</f>
        <v>0</v>
      </c>
      <c r="AZ219" s="46"/>
    </row>
    <row r="220" spans="1:52" s="44" customFormat="1" x14ac:dyDescent="0.25">
      <c r="A220" s="12">
        <f t="shared" si="8"/>
        <v>210</v>
      </c>
      <c r="B220" s="62" t="s">
        <v>283</v>
      </c>
      <c r="C220" s="2"/>
      <c r="D220" s="2"/>
      <c r="E220" s="2">
        <f>F220+G220+H220+J220+K220+L220+N220</f>
        <v>94</v>
      </c>
      <c r="F220" s="2"/>
      <c r="G220" s="2"/>
      <c r="H220" s="2"/>
      <c r="I220" s="2"/>
      <c r="J220" s="4"/>
      <c r="K220" s="5"/>
      <c r="L220" s="2">
        <f>'[2] Стом проф'!P221</f>
        <v>94</v>
      </c>
      <c r="M220" s="2">
        <f>'[2] Стом проф'!Q221</f>
        <v>374</v>
      </c>
      <c r="N220" s="2">
        <f>'[2]Ак проф'!O221</f>
        <v>0</v>
      </c>
      <c r="O220" s="2">
        <f>'[2]Протокол №4  '!AB221</f>
        <v>0</v>
      </c>
      <c r="P220" s="2">
        <f>Q220+T220+U220+V220+X220+Y220+Z220+AA220+AB220+AC220+AD220+AE220+AF220+AH220+S220</f>
        <v>0</v>
      </c>
      <c r="Q220" s="2"/>
      <c r="R220" s="16"/>
      <c r="S220" s="16"/>
      <c r="T220" s="3">
        <f>'[2]Кабинет Зрения и Консул.п'!O221</f>
        <v>0</v>
      </c>
      <c r="U220" s="7">
        <f>'[2]Кабинет Зрения и Консул.п'!AC221</f>
        <v>0</v>
      </c>
      <c r="V220" s="2">
        <f>'[2] Стом обращ'!R220:R221</f>
        <v>0</v>
      </c>
      <c r="W220" s="2">
        <f>'[2] Стом обращ'!S221</f>
        <v>13040</v>
      </c>
      <c r="X220" s="2">
        <f>'[2]Ак обращ'!O221</f>
        <v>0</v>
      </c>
      <c r="Y220" s="3"/>
      <c r="Z220" s="2">
        <f>'[2]КТ '!O221</f>
        <v>0</v>
      </c>
      <c r="AA220" s="2">
        <f>[2]МРТ!O221</f>
        <v>0</v>
      </c>
      <c r="AB220" s="2">
        <f>[2]УЗИ!O219</f>
        <v>0</v>
      </c>
      <c r="AC220" s="2">
        <f>[2]Эндоск!O221</f>
        <v>0</v>
      </c>
      <c r="AD220" s="2"/>
      <c r="AE220" s="2">
        <f>[2]Патолог!O221</f>
        <v>0</v>
      </c>
      <c r="AF220" s="8">
        <f>[2]ТЕСТ!O221</f>
        <v>0</v>
      </c>
      <c r="AG220" s="4">
        <f>'[2]Протокол №4  '!BH221</f>
        <v>0</v>
      </c>
      <c r="AH220" s="2">
        <f>'[2]Протокол №4  '!BI221</f>
        <v>0</v>
      </c>
      <c r="AI220" s="2">
        <f>'[2]Протокол №4  '!BJ221</f>
        <v>0</v>
      </c>
      <c r="AJ220" s="4"/>
      <c r="AK220" s="10"/>
      <c r="AL220" s="10"/>
      <c r="AM220" s="10"/>
      <c r="AN220" s="9">
        <f>AO220+AP220+AQ220</f>
        <v>0</v>
      </c>
      <c r="AO220" s="2">
        <v>0</v>
      </c>
      <c r="AP220" s="2"/>
      <c r="AQ220" s="2"/>
      <c r="AR220" s="2">
        <f>AS220+AT220+AU220</f>
        <v>80</v>
      </c>
      <c r="AS220" s="2">
        <f>'[2]ДС СМП'!O221</f>
        <v>80</v>
      </c>
      <c r="AT220" s="2"/>
      <c r="AU220" s="2"/>
      <c r="AV220" s="2"/>
      <c r="AW220" s="3"/>
      <c r="AX220" s="10"/>
      <c r="AY220" s="2">
        <f>'[2]МР ДС'!O221</f>
        <v>0</v>
      </c>
      <c r="AZ220" s="46"/>
    </row>
    <row r="221" spans="1:52" s="44" customFormat="1" ht="37.5" x14ac:dyDescent="0.25">
      <c r="A221" s="12">
        <f t="shared" si="8"/>
        <v>211</v>
      </c>
      <c r="B221" s="67" t="s">
        <v>284</v>
      </c>
      <c r="C221" s="2"/>
      <c r="D221" s="2"/>
      <c r="E221" s="2">
        <f>F221+G221+H221+J221+K221+L221+N221</f>
        <v>0</v>
      </c>
      <c r="F221" s="2"/>
      <c r="G221" s="2"/>
      <c r="H221" s="2"/>
      <c r="I221" s="2"/>
      <c r="J221" s="4"/>
      <c r="K221" s="5"/>
      <c r="L221" s="2">
        <f>'[2] Стом проф'!P222</f>
        <v>0</v>
      </c>
      <c r="M221" s="2">
        <f>'[2] Стом проф'!Q222</f>
        <v>0</v>
      </c>
      <c r="N221" s="2">
        <f>'[2]Ак проф'!O222</f>
        <v>0</v>
      </c>
      <c r="O221" s="2">
        <f>'[2]Протокол №4  '!AB222</f>
        <v>0</v>
      </c>
      <c r="P221" s="2">
        <f>Q221+T221+U221+V221+X221+Y221+Z221+AA221+AB221+AC221+AD221+AE221+AF221+AH221+S221</f>
        <v>1387</v>
      </c>
      <c r="Q221" s="2"/>
      <c r="R221" s="16"/>
      <c r="S221" s="16"/>
      <c r="T221" s="3">
        <f>'[2]Кабинет Зрения и Консул.п'!O222</f>
        <v>0</v>
      </c>
      <c r="U221" s="7">
        <f>'[2]Кабинет Зрения и Консул.п'!AC222</f>
        <v>0</v>
      </c>
      <c r="V221" s="2">
        <f>'[2] Стом обращ'!R221:R222</f>
        <v>1387</v>
      </c>
      <c r="W221" s="2">
        <f>'[2] Стом обращ'!S222</f>
        <v>0</v>
      </c>
      <c r="X221" s="2">
        <f>'[2]Ак обращ'!O222</f>
        <v>0</v>
      </c>
      <c r="Y221" s="3"/>
      <c r="Z221" s="2">
        <f>'[2]КТ '!O222</f>
        <v>0</v>
      </c>
      <c r="AA221" s="2">
        <f>[2]МРТ!O222</f>
        <v>0</v>
      </c>
      <c r="AB221" s="2">
        <f>[2]УЗИ!O220</f>
        <v>0</v>
      </c>
      <c r="AC221" s="2">
        <f>[2]Эндоск!O222</f>
        <v>0</v>
      </c>
      <c r="AD221" s="2"/>
      <c r="AE221" s="2">
        <f>[2]Патолог!O222</f>
        <v>0</v>
      </c>
      <c r="AF221" s="8">
        <f>[2]ТЕСТ!O222</f>
        <v>0</v>
      </c>
      <c r="AG221" s="4">
        <f>'[2]Протокол №4  '!BH222</f>
        <v>0</v>
      </c>
      <c r="AH221" s="2">
        <f>'[2]Протокол №4  '!BI222</f>
        <v>0</v>
      </c>
      <c r="AI221" s="2">
        <f>'[2]Протокол №4  '!BJ222</f>
        <v>0</v>
      </c>
      <c r="AJ221" s="4"/>
      <c r="AK221" s="10"/>
      <c r="AL221" s="10"/>
      <c r="AM221" s="10"/>
      <c r="AN221" s="9">
        <f>AO221+AP221+AQ221</f>
        <v>0</v>
      </c>
      <c r="AO221" s="2">
        <v>0</v>
      </c>
      <c r="AP221" s="2"/>
      <c r="AQ221" s="2"/>
      <c r="AR221" s="2">
        <f>AS221+AT221+AU221</f>
        <v>0</v>
      </c>
      <c r="AS221" s="2">
        <f>'[2]ДС СМП'!O222</f>
        <v>0</v>
      </c>
      <c r="AT221" s="2"/>
      <c r="AU221" s="2"/>
      <c r="AV221" s="2"/>
      <c r="AW221" s="3"/>
      <c r="AX221" s="10"/>
      <c r="AY221" s="2">
        <f>'[2]МР ДС'!O222</f>
        <v>0</v>
      </c>
      <c r="AZ221" s="46"/>
    </row>
    <row r="222" spans="1:52" s="44" customFormat="1" x14ac:dyDescent="0.25">
      <c r="A222" s="12">
        <f t="shared" si="8"/>
        <v>212</v>
      </c>
      <c r="B222" s="62" t="s">
        <v>285</v>
      </c>
      <c r="C222" s="2"/>
      <c r="D222" s="2"/>
      <c r="E222" s="2">
        <f>F222+G222+H222+J222+K222+L222+N222</f>
        <v>0</v>
      </c>
      <c r="F222" s="2"/>
      <c r="G222" s="2"/>
      <c r="H222" s="2"/>
      <c r="I222" s="2"/>
      <c r="J222" s="4"/>
      <c r="K222" s="5"/>
      <c r="L222" s="2">
        <f>'[2] Стом проф'!P223</f>
        <v>0</v>
      </c>
      <c r="M222" s="2">
        <f>'[2] Стом проф'!Q223</f>
        <v>0</v>
      </c>
      <c r="N222" s="2">
        <f>'[2]Ак проф'!O223</f>
        <v>0</v>
      </c>
      <c r="O222" s="2">
        <f>'[2]Протокол №4  '!AB223</f>
        <v>0</v>
      </c>
      <c r="P222" s="2">
        <f>Q222+T222+U222+V222+X222+Y222+Z222+AA222+AB222+AC222+AD222+AE222+AF222+AH222+S222</f>
        <v>0</v>
      </c>
      <c r="Q222" s="2"/>
      <c r="R222" s="16"/>
      <c r="S222" s="16"/>
      <c r="T222" s="3">
        <f>'[2]Кабинет Зрения и Консул.п'!O223</f>
        <v>0</v>
      </c>
      <c r="U222" s="7">
        <f>'[2]Кабинет Зрения и Консул.п'!AC223</f>
        <v>0</v>
      </c>
      <c r="V222" s="2">
        <f>'[2] Стом обращ'!R222:R223</f>
        <v>0</v>
      </c>
      <c r="W222" s="2">
        <f>'[2] Стом обращ'!S223</f>
        <v>0</v>
      </c>
      <c r="X222" s="2">
        <f>'[2]Ак обращ'!O223</f>
        <v>0</v>
      </c>
      <c r="Y222" s="3"/>
      <c r="Z222" s="2">
        <f>'[2]КТ '!O223</f>
        <v>0</v>
      </c>
      <c r="AA222" s="2">
        <f>[2]МРТ!O223</f>
        <v>0</v>
      </c>
      <c r="AB222" s="2">
        <f>[2]УЗИ!O221</f>
        <v>0</v>
      </c>
      <c r="AC222" s="2">
        <f>[2]Эндоск!O223</f>
        <v>0</v>
      </c>
      <c r="AD222" s="2"/>
      <c r="AE222" s="2">
        <f>[2]Патолог!O223</f>
        <v>0</v>
      </c>
      <c r="AF222" s="8">
        <f>[2]ТЕСТ!O223</f>
        <v>0</v>
      </c>
      <c r="AG222" s="4">
        <f>'[2]Протокол №4  '!BH223</f>
        <v>0</v>
      </c>
      <c r="AH222" s="2">
        <f>'[2]Протокол №4  '!BI223</f>
        <v>0</v>
      </c>
      <c r="AI222" s="2">
        <f>'[2]Протокол №4  '!BJ223</f>
        <v>0</v>
      </c>
      <c r="AJ222" s="4"/>
      <c r="AK222" s="10"/>
      <c r="AL222" s="10"/>
      <c r="AM222" s="10"/>
      <c r="AN222" s="9">
        <f>AO222+AP222+AQ222</f>
        <v>0</v>
      </c>
      <c r="AO222" s="2">
        <v>0</v>
      </c>
      <c r="AP222" s="2"/>
      <c r="AQ222" s="2"/>
      <c r="AR222" s="2">
        <f>AS222+AT222+AU222</f>
        <v>0</v>
      </c>
      <c r="AS222" s="2">
        <f>'[2]ДС СМП'!O223</f>
        <v>0</v>
      </c>
      <c r="AT222" s="2"/>
      <c r="AU222" s="2"/>
      <c r="AV222" s="2"/>
      <c r="AW222" s="3"/>
      <c r="AX222" s="10"/>
      <c r="AY222" s="2">
        <f>'[2]МР ДС'!O223</f>
        <v>0</v>
      </c>
      <c r="AZ222" s="46"/>
    </row>
    <row r="223" spans="1:52" s="44" customFormat="1" ht="37.5" x14ac:dyDescent="0.25">
      <c r="A223" s="12">
        <f t="shared" si="8"/>
        <v>213</v>
      </c>
      <c r="B223" s="62" t="s">
        <v>286</v>
      </c>
      <c r="C223" s="2"/>
      <c r="D223" s="2"/>
      <c r="E223" s="2">
        <f>F223+G223+H223+J223+K223+L223+N223</f>
        <v>0</v>
      </c>
      <c r="F223" s="2"/>
      <c r="G223" s="2"/>
      <c r="H223" s="2"/>
      <c r="I223" s="2"/>
      <c r="J223" s="4"/>
      <c r="K223" s="5"/>
      <c r="L223" s="2">
        <f>'[2] Стом проф'!P224</f>
        <v>0</v>
      </c>
      <c r="M223" s="2">
        <f>'[2] Стом проф'!Q224</f>
        <v>0</v>
      </c>
      <c r="N223" s="2">
        <f>'[2]Ак проф'!O224</f>
        <v>0</v>
      </c>
      <c r="O223" s="2">
        <f>'[2]Протокол №4  '!AB224</f>
        <v>0</v>
      </c>
      <c r="P223" s="2">
        <f>Q223+T223+U223+V223+X223+Y223+Z223+AA223+AB223+AC223+AD223+AE223+AF223+AH223+S223</f>
        <v>2800</v>
      </c>
      <c r="Q223" s="2"/>
      <c r="R223" s="16"/>
      <c r="S223" s="16"/>
      <c r="T223" s="3">
        <f>'[2]Кабинет Зрения и Консул.п'!O224</f>
        <v>0</v>
      </c>
      <c r="U223" s="7">
        <f>'[2]Кабинет Зрения и Консул.п'!AC224</f>
        <v>0</v>
      </c>
      <c r="V223" s="2">
        <f>'[2] Стом обращ'!R223:R224</f>
        <v>0</v>
      </c>
      <c r="W223" s="2">
        <f>'[2] Стом обращ'!S224</f>
        <v>0</v>
      </c>
      <c r="X223" s="2">
        <f>'[2]Ак обращ'!O224</f>
        <v>0</v>
      </c>
      <c r="Y223" s="3"/>
      <c r="Z223" s="2">
        <f>'[2]КТ '!O224</f>
        <v>800</v>
      </c>
      <c r="AA223" s="2">
        <f>[2]МРТ!O224</f>
        <v>2000</v>
      </c>
      <c r="AB223" s="2">
        <f>[2]УЗИ!O222</f>
        <v>0</v>
      </c>
      <c r="AC223" s="2">
        <f>[2]Эндоск!O224</f>
        <v>0</v>
      </c>
      <c r="AD223" s="2"/>
      <c r="AE223" s="2">
        <f>[2]Патолог!O224</f>
        <v>0</v>
      </c>
      <c r="AF223" s="8">
        <f>[2]ТЕСТ!O224</f>
        <v>0</v>
      </c>
      <c r="AG223" s="4">
        <f>'[2]Протокол №4  '!BH224</f>
        <v>0</v>
      </c>
      <c r="AH223" s="2">
        <f>'[2]Протокол №4  '!BI224</f>
        <v>0</v>
      </c>
      <c r="AI223" s="2">
        <f>'[2]Протокол №4  '!BJ224</f>
        <v>0</v>
      </c>
      <c r="AJ223" s="4"/>
      <c r="AK223" s="10"/>
      <c r="AL223" s="10"/>
      <c r="AM223" s="10"/>
      <c r="AN223" s="9">
        <f>AO223+AP223+AQ223</f>
        <v>0</v>
      </c>
      <c r="AO223" s="2">
        <v>0</v>
      </c>
      <c r="AP223" s="2"/>
      <c r="AQ223" s="2"/>
      <c r="AR223" s="2">
        <f>AS223+AT223+AU223</f>
        <v>0</v>
      </c>
      <c r="AS223" s="2">
        <f>'[2]ДС СМП'!O224</f>
        <v>0</v>
      </c>
      <c r="AT223" s="2"/>
      <c r="AU223" s="2"/>
      <c r="AV223" s="2"/>
      <c r="AW223" s="3"/>
      <c r="AX223" s="10"/>
      <c r="AY223" s="2">
        <f>'[2]МР ДС'!O224</f>
        <v>0</v>
      </c>
      <c r="AZ223" s="46"/>
    </row>
    <row r="224" spans="1:52" s="44" customFormat="1" x14ac:dyDescent="0.25">
      <c r="A224" s="12">
        <f t="shared" si="8"/>
        <v>214</v>
      </c>
      <c r="B224" s="62" t="s">
        <v>287</v>
      </c>
      <c r="C224" s="2"/>
      <c r="D224" s="2"/>
      <c r="E224" s="2">
        <f>F224+G224+H224+J224+K224+L224+N224</f>
        <v>0</v>
      </c>
      <c r="F224" s="2"/>
      <c r="G224" s="2"/>
      <c r="H224" s="2"/>
      <c r="I224" s="2"/>
      <c r="J224" s="4"/>
      <c r="K224" s="5"/>
      <c r="L224" s="2">
        <f>'[2] Стом проф'!P225</f>
        <v>0</v>
      </c>
      <c r="M224" s="2">
        <f>'[2] Стом проф'!Q225</f>
        <v>0</v>
      </c>
      <c r="N224" s="2">
        <f>'[2]Ак проф'!O225</f>
        <v>0</v>
      </c>
      <c r="O224" s="2">
        <f>'[2]Протокол №4  '!AB225</f>
        <v>0</v>
      </c>
      <c r="P224" s="2">
        <f>Q224+T224+U224+V224+X224+Y224+Z224+AA224+AB224+AC224+AD224+AE224+AF224+AH224+S224</f>
        <v>0</v>
      </c>
      <c r="Q224" s="2"/>
      <c r="R224" s="16"/>
      <c r="S224" s="16"/>
      <c r="T224" s="3">
        <f>'[2]Кабинет Зрения и Консул.п'!O225</f>
        <v>0</v>
      </c>
      <c r="U224" s="7">
        <f>'[2]Кабинет Зрения и Консул.п'!AC225</f>
        <v>0</v>
      </c>
      <c r="V224" s="2">
        <f>'[2] Стом обращ'!R224:R225</f>
        <v>0</v>
      </c>
      <c r="W224" s="2">
        <f>'[2] Стом обращ'!S225</f>
        <v>0</v>
      </c>
      <c r="X224" s="2">
        <f>'[2]Ак обращ'!O225</f>
        <v>0</v>
      </c>
      <c r="Y224" s="3"/>
      <c r="Z224" s="2">
        <f>'[2]КТ '!O225</f>
        <v>0</v>
      </c>
      <c r="AA224" s="2">
        <f>[2]МРТ!O225</f>
        <v>0</v>
      </c>
      <c r="AB224" s="2">
        <f>[2]УЗИ!O223</f>
        <v>0</v>
      </c>
      <c r="AC224" s="2">
        <f>[2]Эндоск!O225</f>
        <v>0</v>
      </c>
      <c r="AD224" s="2"/>
      <c r="AE224" s="2">
        <f>[2]Патолог!O225</f>
        <v>0</v>
      </c>
      <c r="AF224" s="8">
        <f>[2]ТЕСТ!O225</f>
        <v>0</v>
      </c>
      <c r="AG224" s="4">
        <f>'[2]Протокол №4  '!BH225</f>
        <v>0</v>
      </c>
      <c r="AH224" s="2">
        <f>'[2]Протокол №4  '!BI225</f>
        <v>0</v>
      </c>
      <c r="AI224" s="2">
        <f>'[2]Протокол №4  '!BJ225</f>
        <v>0</v>
      </c>
      <c r="AJ224" s="4"/>
      <c r="AK224" s="10"/>
      <c r="AL224" s="10"/>
      <c r="AM224" s="10"/>
      <c r="AN224" s="9">
        <f>AO224+AP224+AQ224</f>
        <v>0</v>
      </c>
      <c r="AO224" s="2">
        <v>0</v>
      </c>
      <c r="AP224" s="2"/>
      <c r="AQ224" s="2"/>
      <c r="AR224" s="2">
        <f>AS224+AT224+AU224</f>
        <v>450</v>
      </c>
      <c r="AS224" s="2">
        <f>'[2]ДС СМП'!O225</f>
        <v>450</v>
      </c>
      <c r="AT224" s="2"/>
      <c r="AU224" s="2"/>
      <c r="AV224" s="2"/>
      <c r="AW224" s="3"/>
      <c r="AX224" s="10"/>
      <c r="AY224" s="2">
        <f>'[2]МР ДС'!O225</f>
        <v>0</v>
      </c>
      <c r="AZ224" s="46"/>
    </row>
    <row r="225" spans="1:52" s="44" customFormat="1" x14ac:dyDescent="0.25">
      <c r="A225" s="12">
        <f t="shared" si="8"/>
        <v>215</v>
      </c>
      <c r="B225" s="62" t="s">
        <v>288</v>
      </c>
      <c r="C225" s="2"/>
      <c r="D225" s="2"/>
      <c r="E225" s="2">
        <f>F225+G225+H225+J225+K225+L225+N225</f>
        <v>0</v>
      </c>
      <c r="F225" s="2"/>
      <c r="G225" s="2"/>
      <c r="H225" s="2"/>
      <c r="I225" s="2"/>
      <c r="J225" s="4"/>
      <c r="K225" s="5"/>
      <c r="L225" s="2">
        <f>'[2] Стом проф'!P226</f>
        <v>0</v>
      </c>
      <c r="M225" s="2">
        <f>'[2] Стом проф'!Q226</f>
        <v>0</v>
      </c>
      <c r="N225" s="2">
        <f>'[2]Ак проф'!O226</f>
        <v>0</v>
      </c>
      <c r="O225" s="2">
        <f>'[2]Протокол №4  '!AB226</f>
        <v>0</v>
      </c>
      <c r="P225" s="2">
        <f>Q225+T225+U225+V225+X225+Y225+Z225+AA225+AB225+AC225+AD225+AE225+AF225+AH225+S225</f>
        <v>0</v>
      </c>
      <c r="Q225" s="2"/>
      <c r="R225" s="16"/>
      <c r="S225" s="16"/>
      <c r="T225" s="3">
        <f>'[2]Кабинет Зрения и Консул.п'!O226</f>
        <v>0</v>
      </c>
      <c r="U225" s="7">
        <f>'[2]Кабинет Зрения и Консул.п'!AC226</f>
        <v>0</v>
      </c>
      <c r="V225" s="2">
        <f>'[2] Стом обращ'!R225:R226</f>
        <v>0</v>
      </c>
      <c r="W225" s="2">
        <f>'[2] Стом обращ'!S226</f>
        <v>0</v>
      </c>
      <c r="X225" s="2">
        <f>'[2]Ак обращ'!O226</f>
        <v>0</v>
      </c>
      <c r="Y225" s="3"/>
      <c r="Z225" s="2">
        <f>'[2]КТ '!O226</f>
        <v>0</v>
      </c>
      <c r="AA225" s="2">
        <f>[2]МРТ!O226</f>
        <v>0</v>
      </c>
      <c r="AB225" s="2">
        <f>[2]УЗИ!O224</f>
        <v>0</v>
      </c>
      <c r="AC225" s="2">
        <f>[2]Эндоск!O226</f>
        <v>0</v>
      </c>
      <c r="AD225" s="2"/>
      <c r="AE225" s="2">
        <f>[2]Патолог!O226</f>
        <v>0</v>
      </c>
      <c r="AF225" s="8">
        <f>[2]ТЕСТ!O226</f>
        <v>0</v>
      </c>
      <c r="AG225" s="4">
        <f>'[2]Протокол №4  '!BH226</f>
        <v>0</v>
      </c>
      <c r="AH225" s="2">
        <f>'[2]Протокол №4  '!BI226</f>
        <v>0</v>
      </c>
      <c r="AI225" s="2">
        <f>'[2]Протокол №4  '!BJ226</f>
        <v>0</v>
      </c>
      <c r="AJ225" s="4"/>
      <c r="AK225" s="10"/>
      <c r="AL225" s="10"/>
      <c r="AM225" s="10"/>
      <c r="AN225" s="9">
        <f>AO225+AP225+AQ225</f>
        <v>0</v>
      </c>
      <c r="AO225" s="2">
        <v>0</v>
      </c>
      <c r="AP225" s="2"/>
      <c r="AQ225" s="2"/>
      <c r="AR225" s="2">
        <f>AS225+AT225+AU225</f>
        <v>100</v>
      </c>
      <c r="AS225" s="2">
        <f>'[2]ДС СМП'!O226</f>
        <v>100</v>
      </c>
      <c r="AT225" s="2"/>
      <c r="AU225" s="2"/>
      <c r="AV225" s="2"/>
      <c r="AW225" s="3"/>
      <c r="AX225" s="10"/>
      <c r="AY225" s="2">
        <f>'[2]МР ДС'!O226</f>
        <v>0</v>
      </c>
      <c r="AZ225" s="46"/>
    </row>
    <row r="226" spans="1:52" s="44" customFormat="1" x14ac:dyDescent="0.25">
      <c r="A226" s="12">
        <f t="shared" si="8"/>
        <v>216</v>
      </c>
      <c r="B226" s="62" t="s">
        <v>289</v>
      </c>
      <c r="C226" s="2"/>
      <c r="D226" s="2"/>
      <c r="E226" s="2">
        <f>F226+G226+H226+J226+K226+L226+N226</f>
        <v>655</v>
      </c>
      <c r="F226" s="2"/>
      <c r="G226" s="2"/>
      <c r="H226" s="2"/>
      <c r="I226" s="2"/>
      <c r="J226" s="4"/>
      <c r="K226" s="6"/>
      <c r="L226" s="2">
        <f>'[2] Стом проф'!P227</f>
        <v>655</v>
      </c>
      <c r="M226" s="2">
        <f>'[2] Стом проф'!Q227</f>
        <v>2620</v>
      </c>
      <c r="N226" s="2">
        <f>'[2]Ак проф'!O227</f>
        <v>0</v>
      </c>
      <c r="O226" s="2">
        <f>'[2]Протокол №4  '!AB227</f>
        <v>0</v>
      </c>
      <c r="P226" s="2">
        <f>Q226+T226+U226+V226+X226+Y226+Z226+AA226+AB226+AC226+AD226+AE226+AF226+AH226+S226</f>
        <v>0</v>
      </c>
      <c r="Q226" s="2"/>
      <c r="R226" s="16"/>
      <c r="S226" s="16"/>
      <c r="T226" s="3">
        <f>'[2]Кабинет Зрения и Консул.п'!O227</f>
        <v>0</v>
      </c>
      <c r="U226" s="7">
        <f>'[2]Кабинет Зрения и Консул.п'!AC227</f>
        <v>0</v>
      </c>
      <c r="V226" s="2">
        <f>'[2] Стом обращ'!R226:R227</f>
        <v>0</v>
      </c>
      <c r="W226" s="2">
        <f>'[2] Стом обращ'!S227</f>
        <v>91277</v>
      </c>
      <c r="X226" s="2">
        <f>'[2]Ак обращ'!O227</f>
        <v>0</v>
      </c>
      <c r="Y226" s="3"/>
      <c r="Z226" s="2">
        <f>'[2]КТ '!O227</f>
        <v>0</v>
      </c>
      <c r="AA226" s="2">
        <f>[2]МРТ!O227</f>
        <v>0</v>
      </c>
      <c r="AB226" s="2">
        <f>[2]УЗИ!O225</f>
        <v>0</v>
      </c>
      <c r="AC226" s="2">
        <f>[2]Эндоск!O227</f>
        <v>0</v>
      </c>
      <c r="AD226" s="2"/>
      <c r="AE226" s="2">
        <f>[2]Патолог!O227</f>
        <v>0</v>
      </c>
      <c r="AF226" s="8">
        <f>[2]ТЕСТ!O227</f>
        <v>0</v>
      </c>
      <c r="AG226" s="4">
        <f>'[2]Протокол №4  '!BH227</f>
        <v>0</v>
      </c>
      <c r="AH226" s="2">
        <f>'[2]Протокол №4  '!BI227</f>
        <v>0</v>
      </c>
      <c r="AI226" s="2">
        <f>'[2]Протокол №4  '!BJ227</f>
        <v>0</v>
      </c>
      <c r="AJ226" s="4"/>
      <c r="AK226" s="10"/>
      <c r="AL226" s="10"/>
      <c r="AM226" s="10"/>
      <c r="AN226" s="9">
        <f>AO226+AP226+AQ226</f>
        <v>0</v>
      </c>
      <c r="AO226" s="2">
        <v>0</v>
      </c>
      <c r="AP226" s="2"/>
      <c r="AQ226" s="2"/>
      <c r="AR226" s="2">
        <f>AS226+AT226+AU226</f>
        <v>0</v>
      </c>
      <c r="AS226" s="2">
        <f>'[2]ДС СМП'!O227</f>
        <v>0</v>
      </c>
      <c r="AT226" s="2"/>
      <c r="AU226" s="2"/>
      <c r="AV226" s="2"/>
      <c r="AW226" s="3"/>
      <c r="AX226" s="10"/>
      <c r="AY226" s="2">
        <f>'[2]МР ДС'!O227</f>
        <v>0</v>
      </c>
      <c r="AZ226" s="46"/>
    </row>
    <row r="227" spans="1:52" s="44" customFormat="1" ht="37.5" x14ac:dyDescent="0.25">
      <c r="A227" s="12">
        <f t="shared" si="8"/>
        <v>217</v>
      </c>
      <c r="B227" s="70" t="s">
        <v>290</v>
      </c>
      <c r="C227" s="2"/>
      <c r="D227" s="2"/>
      <c r="E227" s="2">
        <f>F227+G227+H227+J227+K227+L227+N227</f>
        <v>31</v>
      </c>
      <c r="F227" s="2"/>
      <c r="G227" s="2"/>
      <c r="H227" s="2"/>
      <c r="I227" s="2"/>
      <c r="J227" s="4"/>
      <c r="K227" s="6"/>
      <c r="L227" s="2">
        <f>'[2] Стом проф'!P228</f>
        <v>31</v>
      </c>
      <c r="M227" s="2">
        <f>'[2] Стом проф'!Q228</f>
        <v>125</v>
      </c>
      <c r="N227" s="2">
        <f>'[2]Ак проф'!O228</f>
        <v>0</v>
      </c>
      <c r="O227" s="2">
        <f>'[2]Протокол №4  '!AB228</f>
        <v>0</v>
      </c>
      <c r="P227" s="2">
        <f>Q227+T227+U227+V227+X227+Y227+Z227+AA227+AB227+AC227+AD227+AE227+AF227+AH227+S227</f>
        <v>9810</v>
      </c>
      <c r="Q227" s="2"/>
      <c r="R227" s="16"/>
      <c r="S227" s="16"/>
      <c r="T227" s="3">
        <f>'[2]Кабинет Зрения и Консул.п'!O228</f>
        <v>0</v>
      </c>
      <c r="U227" s="7">
        <f>'[2]Кабинет Зрения и Консул.п'!AC228</f>
        <v>0</v>
      </c>
      <c r="V227" s="2">
        <f>'[2] Стом обращ'!R227:R228</f>
        <v>9710</v>
      </c>
      <c r="W227" s="2">
        <f>'[2] Стом обращ'!S228</f>
        <v>4347</v>
      </c>
      <c r="X227" s="2">
        <f>'[2]Ак обращ'!O228</f>
        <v>0</v>
      </c>
      <c r="Y227" s="3"/>
      <c r="Z227" s="2">
        <f>'[2]КТ '!O228</f>
        <v>0</v>
      </c>
      <c r="AA227" s="2">
        <f>[2]МРТ!O228</f>
        <v>0</v>
      </c>
      <c r="AB227" s="2">
        <f>[2]УЗИ!O226</f>
        <v>0</v>
      </c>
      <c r="AC227" s="2">
        <f>[2]Эндоск!O228</f>
        <v>100</v>
      </c>
      <c r="AD227" s="2"/>
      <c r="AE227" s="2">
        <f>[2]Патолог!O228</f>
        <v>0</v>
      </c>
      <c r="AF227" s="8">
        <f>[2]ТЕСТ!O228</f>
        <v>0</v>
      </c>
      <c r="AG227" s="4">
        <f>'[2]Протокол №4  '!BH228</f>
        <v>0</v>
      </c>
      <c r="AH227" s="2">
        <f>'[2]Протокол №4  '!BI228</f>
        <v>0</v>
      </c>
      <c r="AI227" s="2">
        <f>'[2]Протокол №4  '!BJ228</f>
        <v>0</v>
      </c>
      <c r="AJ227" s="4"/>
      <c r="AK227" s="10"/>
      <c r="AL227" s="10"/>
      <c r="AM227" s="10"/>
      <c r="AN227" s="9">
        <f>AO227+AP227+AQ227</f>
        <v>0</v>
      </c>
      <c r="AO227" s="2">
        <v>0</v>
      </c>
      <c r="AP227" s="2"/>
      <c r="AQ227" s="2"/>
      <c r="AR227" s="2">
        <f>AS227+AT227+AU227</f>
        <v>50</v>
      </c>
      <c r="AS227" s="2">
        <f>'[2]ДС СМП'!O228</f>
        <v>50</v>
      </c>
      <c r="AT227" s="2"/>
      <c r="AU227" s="2"/>
      <c r="AV227" s="2"/>
      <c r="AW227" s="3"/>
      <c r="AX227" s="10"/>
      <c r="AY227" s="2">
        <f>'[2]МР ДС'!O228</f>
        <v>0</v>
      </c>
      <c r="AZ227" s="46"/>
    </row>
    <row r="228" spans="1:52" s="44" customFormat="1" x14ac:dyDescent="0.25">
      <c r="A228" s="12">
        <f t="shared" si="8"/>
        <v>218</v>
      </c>
      <c r="B228" s="62" t="s">
        <v>291</v>
      </c>
      <c r="C228" s="2"/>
      <c r="D228" s="2"/>
      <c r="E228" s="2">
        <f>F228+G228+H228+J228+K228+L228+N228</f>
        <v>374</v>
      </c>
      <c r="F228" s="2"/>
      <c r="G228" s="2"/>
      <c r="H228" s="2"/>
      <c r="I228" s="2"/>
      <c r="J228" s="4"/>
      <c r="K228" s="6"/>
      <c r="L228" s="2">
        <f>'[2] Стом проф'!P229</f>
        <v>374</v>
      </c>
      <c r="M228" s="2">
        <f>'[2] Стом проф'!Q229</f>
        <v>1497</v>
      </c>
      <c r="N228" s="2">
        <f>'[2]Ак проф'!O229</f>
        <v>0</v>
      </c>
      <c r="O228" s="2">
        <f>'[2]Протокол №4  '!AB229</f>
        <v>0</v>
      </c>
      <c r="P228" s="2">
        <f>Q228+T228+U228+V228+X228+Y228+Z228+AA228+AB228+AC228+AD228+AE228+AF228+AH228+S228</f>
        <v>462</v>
      </c>
      <c r="Q228" s="2"/>
      <c r="R228" s="16"/>
      <c r="S228" s="16"/>
      <c r="T228" s="3">
        <f>'[2]Кабинет Зрения и Консул.п'!O229</f>
        <v>0</v>
      </c>
      <c r="U228" s="7">
        <f>'[2]Кабинет Зрения и Консул.п'!AC229</f>
        <v>0</v>
      </c>
      <c r="V228" s="2">
        <f>'[2] Стом обращ'!R228:R229</f>
        <v>462</v>
      </c>
      <c r="W228" s="2">
        <f>'[2] Стом обращ'!S229</f>
        <v>52158</v>
      </c>
      <c r="X228" s="2">
        <f>'[2]Ак обращ'!O229</f>
        <v>0</v>
      </c>
      <c r="Y228" s="3"/>
      <c r="Z228" s="2">
        <f>'[2]КТ '!O229</f>
        <v>0</v>
      </c>
      <c r="AA228" s="2">
        <f>[2]МРТ!O229</f>
        <v>0</v>
      </c>
      <c r="AB228" s="2">
        <f>[2]УЗИ!O227</f>
        <v>0</v>
      </c>
      <c r="AC228" s="2">
        <f>[2]Эндоск!O229</f>
        <v>0</v>
      </c>
      <c r="AD228" s="2"/>
      <c r="AE228" s="2">
        <f>[2]Патолог!O229</f>
        <v>0</v>
      </c>
      <c r="AF228" s="8">
        <f>[2]ТЕСТ!O229</f>
        <v>0</v>
      </c>
      <c r="AG228" s="4">
        <f>'[2]Протокол №4  '!BH229</f>
        <v>0</v>
      </c>
      <c r="AH228" s="2">
        <f>'[2]Протокол №4  '!BI229</f>
        <v>0</v>
      </c>
      <c r="AI228" s="2">
        <f>'[2]Протокол №4  '!BJ229</f>
        <v>0</v>
      </c>
      <c r="AJ228" s="4"/>
      <c r="AK228" s="10"/>
      <c r="AL228" s="10"/>
      <c r="AM228" s="10"/>
      <c r="AN228" s="9">
        <f>AO228+AP228+AQ228</f>
        <v>0</v>
      </c>
      <c r="AO228" s="2">
        <v>0</v>
      </c>
      <c r="AP228" s="2"/>
      <c r="AQ228" s="2"/>
      <c r="AR228" s="2">
        <f>AS228+AT228+AU228</f>
        <v>0</v>
      </c>
      <c r="AS228" s="2">
        <f>'[2]ДС СМП'!O229</f>
        <v>0</v>
      </c>
      <c r="AT228" s="2"/>
      <c r="AU228" s="2"/>
      <c r="AV228" s="2"/>
      <c r="AW228" s="3"/>
      <c r="AX228" s="10"/>
      <c r="AY228" s="2">
        <f>'[2]МР ДС'!O229</f>
        <v>0</v>
      </c>
      <c r="AZ228" s="46"/>
    </row>
    <row r="229" spans="1:52" s="44" customFormat="1" x14ac:dyDescent="0.25">
      <c r="A229" s="12">
        <f t="shared" si="8"/>
        <v>219</v>
      </c>
      <c r="B229" s="62" t="s">
        <v>292</v>
      </c>
      <c r="C229" s="2"/>
      <c r="D229" s="2"/>
      <c r="E229" s="2">
        <f>F229+G229+H229+J229+K229+L229+N229</f>
        <v>94</v>
      </c>
      <c r="F229" s="2"/>
      <c r="G229" s="2"/>
      <c r="H229" s="2"/>
      <c r="I229" s="2"/>
      <c r="J229" s="4"/>
      <c r="K229" s="6"/>
      <c r="L229" s="2">
        <f>'[2] Стом проф'!P230</f>
        <v>94</v>
      </c>
      <c r="M229" s="2">
        <f>'[2] Стом проф'!Q230</f>
        <v>374</v>
      </c>
      <c r="N229" s="2">
        <f>'[2]Ак проф'!O230</f>
        <v>0</v>
      </c>
      <c r="O229" s="2">
        <f>'[2]Протокол №4  '!AB230</f>
        <v>0</v>
      </c>
      <c r="P229" s="2">
        <f>Q229+T229+U229+V229+X229+Y229+Z229+AA229+AB229+AC229+AD229+AE229+AF229+AH229+S229</f>
        <v>5549</v>
      </c>
      <c r="Q229" s="2"/>
      <c r="R229" s="16"/>
      <c r="S229" s="16"/>
      <c r="T229" s="3">
        <f>'[2]Кабинет Зрения и Консул.п'!O230</f>
        <v>0</v>
      </c>
      <c r="U229" s="7">
        <f>'[2]Кабинет Зрения и Консул.п'!AC230</f>
        <v>0</v>
      </c>
      <c r="V229" s="2">
        <f>'[2] Стом обращ'!R229:R230</f>
        <v>5549</v>
      </c>
      <c r="W229" s="2">
        <f>'[2] Стом обращ'!S230</f>
        <v>13040</v>
      </c>
      <c r="X229" s="2">
        <f>'[2]Ак обращ'!O230</f>
        <v>0</v>
      </c>
      <c r="Y229" s="3"/>
      <c r="Z229" s="2">
        <f>'[2]КТ '!O230</f>
        <v>0</v>
      </c>
      <c r="AA229" s="2">
        <f>[2]МРТ!O230</f>
        <v>0</v>
      </c>
      <c r="AB229" s="2">
        <f>[2]УЗИ!O228</f>
        <v>0</v>
      </c>
      <c r="AC229" s="2">
        <f>[2]Эндоск!O230</f>
        <v>0</v>
      </c>
      <c r="AD229" s="2"/>
      <c r="AE229" s="2">
        <f>[2]Патолог!O230</f>
        <v>0</v>
      </c>
      <c r="AF229" s="8">
        <f>[2]ТЕСТ!O230</f>
        <v>0</v>
      </c>
      <c r="AG229" s="4">
        <f>'[2]Протокол №4  '!BH230</f>
        <v>0</v>
      </c>
      <c r="AH229" s="2">
        <f>'[2]Протокол №4  '!BI230</f>
        <v>0</v>
      </c>
      <c r="AI229" s="2">
        <f>'[2]Протокол №4  '!BJ230</f>
        <v>0</v>
      </c>
      <c r="AJ229" s="4"/>
      <c r="AK229" s="10"/>
      <c r="AL229" s="10"/>
      <c r="AM229" s="10"/>
      <c r="AN229" s="9">
        <f>AO229+AP229+AQ229</f>
        <v>0</v>
      </c>
      <c r="AO229" s="2">
        <v>0</v>
      </c>
      <c r="AP229" s="2"/>
      <c r="AQ229" s="2"/>
      <c r="AR229" s="2">
        <f>AS229+AT229+AU229</f>
        <v>0</v>
      </c>
      <c r="AS229" s="2">
        <f>'[2]ДС СМП'!O230</f>
        <v>0</v>
      </c>
      <c r="AT229" s="2"/>
      <c r="AU229" s="2"/>
      <c r="AV229" s="2"/>
      <c r="AW229" s="3"/>
      <c r="AX229" s="10"/>
      <c r="AY229" s="2">
        <f>'[2]МР ДС'!O230</f>
        <v>0</v>
      </c>
      <c r="AZ229" s="46"/>
    </row>
    <row r="230" spans="1:52" s="44" customFormat="1" x14ac:dyDescent="0.25">
      <c r="A230" s="12">
        <f t="shared" si="8"/>
        <v>220</v>
      </c>
      <c r="B230" s="62" t="s">
        <v>293</v>
      </c>
      <c r="C230" s="2"/>
      <c r="D230" s="2"/>
      <c r="E230" s="2">
        <f>F230+G230+H230+J230+K230+L230+N230</f>
        <v>571</v>
      </c>
      <c r="F230" s="2"/>
      <c r="G230" s="2"/>
      <c r="H230" s="2"/>
      <c r="I230" s="2"/>
      <c r="J230" s="4"/>
      <c r="K230" s="6"/>
      <c r="L230" s="2">
        <f>'[2] Стом проф'!P231</f>
        <v>31</v>
      </c>
      <c r="M230" s="2">
        <f>'[2] Стом проф'!Q231</f>
        <v>125</v>
      </c>
      <c r="N230" s="2">
        <f>'[2]Ак проф'!O231</f>
        <v>540</v>
      </c>
      <c r="O230" s="2">
        <f>'[2]Протокол №4  '!AB231</f>
        <v>0</v>
      </c>
      <c r="P230" s="2">
        <f>Q230+T230+U230+V230+X230+Y230+Z230+AA230+AB230+AC230+AD230+AE230+AF230+AH230+S230</f>
        <v>2270</v>
      </c>
      <c r="Q230" s="2"/>
      <c r="R230" s="16"/>
      <c r="S230" s="16"/>
      <c r="T230" s="3">
        <f>'[2]Кабинет Зрения и Консул.п'!O231</f>
        <v>0</v>
      </c>
      <c r="U230" s="7">
        <f>'[2]Кабинет Зрения и Консул.п'!AC231</f>
        <v>0</v>
      </c>
      <c r="V230" s="2">
        <f>'[2] Стом обращ'!R230:R231</f>
        <v>1387</v>
      </c>
      <c r="W230" s="2">
        <f>'[2] Стом обращ'!S231</f>
        <v>4347</v>
      </c>
      <c r="X230" s="2">
        <f>'[2]Ак обращ'!O231</f>
        <v>83</v>
      </c>
      <c r="Y230" s="3"/>
      <c r="Z230" s="2">
        <f>'[2]КТ '!O231</f>
        <v>0</v>
      </c>
      <c r="AA230" s="2">
        <f>[2]МРТ!O231</f>
        <v>0</v>
      </c>
      <c r="AB230" s="2">
        <f>[2]УЗИ!O229</f>
        <v>400</v>
      </c>
      <c r="AC230" s="2">
        <f>[2]Эндоск!O231</f>
        <v>400</v>
      </c>
      <c r="AD230" s="2"/>
      <c r="AE230" s="2">
        <f>[2]Патолог!O231</f>
        <v>0</v>
      </c>
      <c r="AF230" s="8">
        <f>[2]ТЕСТ!O231</f>
        <v>0</v>
      </c>
      <c r="AG230" s="4">
        <f>'[2]Протокол №4  '!BH231</f>
        <v>0</v>
      </c>
      <c r="AH230" s="2">
        <f>'[2]Протокол №4  '!BI231</f>
        <v>0</v>
      </c>
      <c r="AI230" s="2">
        <f>'[2]Протокол №4  '!BJ231</f>
        <v>0</v>
      </c>
      <c r="AJ230" s="4"/>
      <c r="AK230" s="10"/>
      <c r="AL230" s="10"/>
      <c r="AM230" s="10"/>
      <c r="AN230" s="9">
        <f>AO230+AP230+AQ230</f>
        <v>0</v>
      </c>
      <c r="AO230" s="2">
        <v>0</v>
      </c>
      <c r="AP230" s="2"/>
      <c r="AQ230" s="2"/>
      <c r="AR230" s="2">
        <f>AS230+AT230+AU230</f>
        <v>50</v>
      </c>
      <c r="AS230" s="2">
        <f>'[2]ДС СМП'!O231</f>
        <v>50</v>
      </c>
      <c r="AT230" s="2"/>
      <c r="AU230" s="2"/>
      <c r="AV230" s="2"/>
      <c r="AW230" s="3"/>
      <c r="AX230" s="10"/>
      <c r="AY230" s="2">
        <f>'[2]МР ДС'!O231</f>
        <v>0</v>
      </c>
      <c r="AZ230" s="46"/>
    </row>
    <row r="231" spans="1:52" s="44" customFormat="1" x14ac:dyDescent="0.25">
      <c r="A231" s="12">
        <f t="shared" si="8"/>
        <v>221</v>
      </c>
      <c r="B231" s="70" t="s">
        <v>294</v>
      </c>
      <c r="C231" s="2"/>
      <c r="D231" s="2"/>
      <c r="E231" s="2">
        <f>F231+G231+H231+J231+K231+L231+N231</f>
        <v>0</v>
      </c>
      <c r="F231" s="2"/>
      <c r="G231" s="2"/>
      <c r="H231" s="2"/>
      <c r="I231" s="2"/>
      <c r="J231" s="4"/>
      <c r="K231" s="6"/>
      <c r="L231" s="2">
        <f>'[2] Стом проф'!P232</f>
        <v>0</v>
      </c>
      <c r="M231" s="2">
        <f>'[2] Стом проф'!Q232</f>
        <v>0</v>
      </c>
      <c r="N231" s="2">
        <f>'[2]Ак проф'!O232</f>
        <v>0</v>
      </c>
      <c r="O231" s="2">
        <f>'[2]Протокол №4  '!AB232</f>
        <v>0</v>
      </c>
      <c r="P231" s="2">
        <f>Q231+T231+U231+V231+X231+Y231+Z231+AA231+AB231+AC231+AD231+AE231+AF231+AH231+S231</f>
        <v>462</v>
      </c>
      <c r="Q231" s="2"/>
      <c r="R231" s="16"/>
      <c r="S231" s="16"/>
      <c r="T231" s="3">
        <f>'[2]Кабинет Зрения и Консул.п'!O232</f>
        <v>0</v>
      </c>
      <c r="U231" s="7">
        <f>'[2]Кабинет Зрения и Консул.п'!AC232</f>
        <v>0</v>
      </c>
      <c r="V231" s="2">
        <f>'[2] Стом обращ'!R231:R232</f>
        <v>462</v>
      </c>
      <c r="W231" s="2">
        <f>'[2] Стом обращ'!S232</f>
        <v>0</v>
      </c>
      <c r="X231" s="2">
        <f>'[2]Ак обращ'!O232</f>
        <v>0</v>
      </c>
      <c r="Y231" s="3"/>
      <c r="Z231" s="2">
        <f>'[2]КТ '!O232</f>
        <v>0</v>
      </c>
      <c r="AA231" s="2">
        <f>[2]МРТ!O232</f>
        <v>0</v>
      </c>
      <c r="AB231" s="2">
        <f>[2]УЗИ!O230</f>
        <v>0</v>
      </c>
      <c r="AC231" s="2">
        <f>[2]Эндоск!O232</f>
        <v>0</v>
      </c>
      <c r="AD231" s="2"/>
      <c r="AE231" s="2">
        <f>[2]Патолог!O232</f>
        <v>0</v>
      </c>
      <c r="AF231" s="8">
        <f>[2]ТЕСТ!O232</f>
        <v>0</v>
      </c>
      <c r="AG231" s="4">
        <f>'[2]Протокол №4  '!BH232</f>
        <v>0</v>
      </c>
      <c r="AH231" s="2">
        <f>'[2]Протокол №4  '!BI232</f>
        <v>0</v>
      </c>
      <c r="AI231" s="2">
        <f>'[2]Протокол №4  '!BJ232</f>
        <v>0</v>
      </c>
      <c r="AJ231" s="4"/>
      <c r="AK231" s="10"/>
      <c r="AL231" s="10"/>
      <c r="AM231" s="10"/>
      <c r="AN231" s="9">
        <f>AO231+AP231+AQ231</f>
        <v>0</v>
      </c>
      <c r="AO231" s="2">
        <v>0</v>
      </c>
      <c r="AP231" s="2"/>
      <c r="AQ231" s="2"/>
      <c r="AR231" s="2">
        <f>AS231+AT231+AU231</f>
        <v>100</v>
      </c>
      <c r="AS231" s="2">
        <f>'[2]ДС СМП'!O232</f>
        <v>100</v>
      </c>
      <c r="AT231" s="2"/>
      <c r="AU231" s="2"/>
      <c r="AV231" s="2"/>
      <c r="AW231" s="3"/>
      <c r="AX231" s="10"/>
      <c r="AY231" s="2">
        <f>'[2]МР ДС'!O232</f>
        <v>0</v>
      </c>
      <c r="AZ231" s="46"/>
    </row>
    <row r="232" spans="1:52" s="44" customFormat="1" x14ac:dyDescent="0.25">
      <c r="A232" s="12">
        <f t="shared" si="8"/>
        <v>222</v>
      </c>
      <c r="B232" s="70" t="s">
        <v>295</v>
      </c>
      <c r="C232" s="2"/>
      <c r="D232" s="2"/>
      <c r="E232" s="2">
        <f>F232+G232+H232+J232+K232+L232+N232</f>
        <v>62</v>
      </c>
      <c r="F232" s="2"/>
      <c r="G232" s="2"/>
      <c r="H232" s="2"/>
      <c r="I232" s="2"/>
      <c r="J232" s="4"/>
      <c r="K232" s="6"/>
      <c r="L232" s="2">
        <f>'[2] Стом проф'!P233</f>
        <v>62</v>
      </c>
      <c r="M232" s="2">
        <f>'[2] Стом проф'!Q233</f>
        <v>249</v>
      </c>
      <c r="N232" s="2">
        <f>'[2]Ак проф'!O233</f>
        <v>0</v>
      </c>
      <c r="O232" s="2">
        <f>'[2]Протокол №4  '!AB233</f>
        <v>0</v>
      </c>
      <c r="P232" s="2">
        <f>Q232+T232+U232+V232+X232+Y232+Z232+AA232+AB232+AC232+AD232+AE232+AF232+AH232+S232</f>
        <v>0</v>
      </c>
      <c r="Q232" s="2"/>
      <c r="R232" s="16"/>
      <c r="S232" s="16"/>
      <c r="T232" s="3">
        <f>'[2]Кабинет Зрения и Консул.п'!O233</f>
        <v>0</v>
      </c>
      <c r="U232" s="7">
        <f>'[2]Кабинет Зрения и Консул.п'!AC233</f>
        <v>0</v>
      </c>
      <c r="V232" s="2">
        <f>'[2] Стом обращ'!R232:R233</f>
        <v>0</v>
      </c>
      <c r="W232" s="2">
        <f>'[2] Стом обращ'!S233</f>
        <v>8693</v>
      </c>
      <c r="X232" s="2">
        <f>'[2]Ак обращ'!O233</f>
        <v>0</v>
      </c>
      <c r="Y232" s="3"/>
      <c r="Z232" s="2">
        <f>'[2]КТ '!O233</f>
        <v>0</v>
      </c>
      <c r="AA232" s="2">
        <f>[2]МРТ!O233</f>
        <v>0</v>
      </c>
      <c r="AB232" s="2">
        <f>[2]УЗИ!O231</f>
        <v>0</v>
      </c>
      <c r="AC232" s="2">
        <f>[2]Эндоск!O233</f>
        <v>0</v>
      </c>
      <c r="AD232" s="2"/>
      <c r="AE232" s="2">
        <f>[2]Патолог!O233</f>
        <v>0</v>
      </c>
      <c r="AF232" s="8">
        <f>[2]ТЕСТ!O233</f>
        <v>0</v>
      </c>
      <c r="AG232" s="4">
        <f>'[2]Протокол №4  '!BH233</f>
        <v>0</v>
      </c>
      <c r="AH232" s="2">
        <f>'[2]Протокол №4  '!BI233</f>
        <v>0</v>
      </c>
      <c r="AI232" s="2">
        <f>'[2]Протокол №4  '!BJ233</f>
        <v>0</v>
      </c>
      <c r="AJ232" s="4"/>
      <c r="AK232" s="10"/>
      <c r="AL232" s="10"/>
      <c r="AM232" s="10"/>
      <c r="AN232" s="9">
        <f>AO232+AP232+AQ232</f>
        <v>0</v>
      </c>
      <c r="AO232" s="2">
        <v>0</v>
      </c>
      <c r="AP232" s="2"/>
      <c r="AQ232" s="2"/>
      <c r="AR232" s="2">
        <f>AS232+AT232+AU232</f>
        <v>0</v>
      </c>
      <c r="AS232" s="2">
        <f>'[2]ДС СМП'!O233</f>
        <v>0</v>
      </c>
      <c r="AT232" s="2"/>
      <c r="AU232" s="2"/>
      <c r="AV232" s="2"/>
      <c r="AW232" s="3"/>
      <c r="AX232" s="10"/>
      <c r="AY232" s="2">
        <f>'[2]МР ДС'!O233</f>
        <v>0</v>
      </c>
      <c r="AZ232" s="46"/>
    </row>
    <row r="233" spans="1:52" s="44" customFormat="1" x14ac:dyDescent="0.25">
      <c r="A233" s="12">
        <f t="shared" si="8"/>
        <v>223</v>
      </c>
      <c r="B233" s="70" t="s">
        <v>296</v>
      </c>
      <c r="C233" s="2"/>
      <c r="D233" s="2"/>
      <c r="E233" s="2">
        <f>F233+G233+H233+J233+K233+L233+N233</f>
        <v>94</v>
      </c>
      <c r="F233" s="2"/>
      <c r="G233" s="2"/>
      <c r="H233" s="2"/>
      <c r="I233" s="2"/>
      <c r="J233" s="4"/>
      <c r="K233" s="6"/>
      <c r="L233" s="2">
        <f>'[2] Стом проф'!P234</f>
        <v>94</v>
      </c>
      <c r="M233" s="2">
        <f>'[2] Стом проф'!Q234</f>
        <v>374</v>
      </c>
      <c r="N233" s="2">
        <f>'[2]Ак проф'!O234</f>
        <v>0</v>
      </c>
      <c r="O233" s="2">
        <f>'[2]Протокол №4  '!AB234</f>
        <v>0</v>
      </c>
      <c r="P233" s="2">
        <f>Q233+T233+U233+V233+X233+Y233+Z233+AA233+AB233+AC233+AD233+AE233+AF233+AH233+S233</f>
        <v>925</v>
      </c>
      <c r="Q233" s="2"/>
      <c r="R233" s="16"/>
      <c r="S233" s="16"/>
      <c r="T233" s="3">
        <f>'[2]Кабинет Зрения и Консул.п'!O234</f>
        <v>0</v>
      </c>
      <c r="U233" s="7">
        <f>'[2]Кабинет Зрения и Консул.п'!AC234</f>
        <v>0</v>
      </c>
      <c r="V233" s="2">
        <f>'[2] Стом обращ'!R233:R234</f>
        <v>925</v>
      </c>
      <c r="W233" s="2">
        <f>'[2] Стом обращ'!S234</f>
        <v>13040</v>
      </c>
      <c r="X233" s="2">
        <f>'[2]Ак обращ'!O234</f>
        <v>0</v>
      </c>
      <c r="Y233" s="3"/>
      <c r="Z233" s="2">
        <f>'[2]КТ '!O234</f>
        <v>0</v>
      </c>
      <c r="AA233" s="2">
        <f>[2]МРТ!O234</f>
        <v>0</v>
      </c>
      <c r="AB233" s="2">
        <f>[2]УЗИ!O232</f>
        <v>0</v>
      </c>
      <c r="AC233" s="2">
        <f>[2]Эндоск!O234</f>
        <v>0</v>
      </c>
      <c r="AD233" s="2"/>
      <c r="AE233" s="2">
        <f>[2]Патолог!O234</f>
        <v>0</v>
      </c>
      <c r="AF233" s="8">
        <f>[2]ТЕСТ!O234</f>
        <v>0</v>
      </c>
      <c r="AG233" s="4">
        <f>'[2]Протокол №4  '!BH234</f>
        <v>0</v>
      </c>
      <c r="AH233" s="2">
        <f>'[2]Протокол №4  '!BI234</f>
        <v>0</v>
      </c>
      <c r="AI233" s="2">
        <f>'[2]Протокол №4  '!BJ234</f>
        <v>0</v>
      </c>
      <c r="AJ233" s="4"/>
      <c r="AK233" s="10"/>
      <c r="AL233" s="10"/>
      <c r="AM233" s="10"/>
      <c r="AN233" s="9">
        <f>AO233+AP233+AQ233</f>
        <v>0</v>
      </c>
      <c r="AO233" s="2">
        <v>0</v>
      </c>
      <c r="AP233" s="2"/>
      <c r="AQ233" s="2"/>
      <c r="AR233" s="2">
        <f>AS233+AT233+AU233</f>
        <v>0</v>
      </c>
      <c r="AS233" s="2">
        <f>'[2]ДС СМП'!O234</f>
        <v>0</v>
      </c>
      <c r="AT233" s="2"/>
      <c r="AU233" s="2"/>
      <c r="AV233" s="2"/>
      <c r="AW233" s="3"/>
      <c r="AX233" s="10"/>
      <c r="AY233" s="2">
        <f>'[2]МР ДС'!O234</f>
        <v>0</v>
      </c>
      <c r="AZ233" s="46"/>
    </row>
    <row r="234" spans="1:52" s="44" customFormat="1" ht="37.5" x14ac:dyDescent="0.25">
      <c r="A234" s="12">
        <f t="shared" si="8"/>
        <v>224</v>
      </c>
      <c r="B234" s="62" t="s">
        <v>297</v>
      </c>
      <c r="C234" s="2"/>
      <c r="D234" s="2"/>
      <c r="E234" s="2">
        <f>F234+G234+H234+J234+K234+L234+N234</f>
        <v>0</v>
      </c>
      <c r="F234" s="2"/>
      <c r="G234" s="2"/>
      <c r="H234" s="2"/>
      <c r="I234" s="2"/>
      <c r="J234" s="4"/>
      <c r="K234" s="6"/>
      <c r="L234" s="2">
        <f>'[2] Стом проф'!P235</f>
        <v>0</v>
      </c>
      <c r="M234" s="2">
        <f>'[2] Стом проф'!Q235</f>
        <v>0</v>
      </c>
      <c r="N234" s="2">
        <f>'[2]Ак проф'!O235</f>
        <v>0</v>
      </c>
      <c r="O234" s="2">
        <f>'[2]Протокол №4  '!AB235</f>
        <v>0</v>
      </c>
      <c r="P234" s="2">
        <f>Q234+T234+U234+V234+X234+Y234+Z234+AA234+AB234+AC234+AD234+AE234+AF234+AH234+S234</f>
        <v>1387</v>
      </c>
      <c r="Q234" s="2"/>
      <c r="R234" s="16"/>
      <c r="S234" s="16"/>
      <c r="T234" s="3">
        <f>'[2]Кабинет Зрения и Консул.п'!O235</f>
        <v>0</v>
      </c>
      <c r="U234" s="7">
        <f>'[2]Кабинет Зрения и Консул.п'!AC235</f>
        <v>0</v>
      </c>
      <c r="V234" s="2">
        <f>'[2] Стом обращ'!R234:R235</f>
        <v>1387</v>
      </c>
      <c r="W234" s="2">
        <f>'[2] Стом обращ'!S235</f>
        <v>0</v>
      </c>
      <c r="X234" s="2">
        <f>'[2]Ак обращ'!O235</f>
        <v>0</v>
      </c>
      <c r="Y234" s="3"/>
      <c r="Z234" s="2">
        <f>'[2]КТ '!O235</f>
        <v>0</v>
      </c>
      <c r="AA234" s="2">
        <f>[2]МРТ!O235</f>
        <v>0</v>
      </c>
      <c r="AB234" s="2">
        <f>[2]УЗИ!O233</f>
        <v>0</v>
      </c>
      <c r="AC234" s="2">
        <f>[2]Эндоск!O235</f>
        <v>0</v>
      </c>
      <c r="AD234" s="2"/>
      <c r="AE234" s="2">
        <f>[2]Патолог!O235</f>
        <v>0</v>
      </c>
      <c r="AF234" s="8">
        <f>[2]ТЕСТ!O235</f>
        <v>0</v>
      </c>
      <c r="AG234" s="4">
        <f>'[2]Протокол №4  '!BH235</f>
        <v>0</v>
      </c>
      <c r="AH234" s="2">
        <f>'[2]Протокол №4  '!BI235</f>
        <v>0</v>
      </c>
      <c r="AI234" s="2">
        <f>'[2]Протокол №4  '!BJ235</f>
        <v>0</v>
      </c>
      <c r="AJ234" s="4"/>
      <c r="AK234" s="10"/>
      <c r="AL234" s="10"/>
      <c r="AM234" s="10"/>
      <c r="AN234" s="9">
        <f>AO234+AP234+AQ234</f>
        <v>0</v>
      </c>
      <c r="AO234" s="2">
        <v>0</v>
      </c>
      <c r="AP234" s="2"/>
      <c r="AQ234" s="2"/>
      <c r="AR234" s="2">
        <f>AS234+AT234+AU234</f>
        <v>250</v>
      </c>
      <c r="AS234" s="2">
        <f>'[2]ДС СМП'!O235</f>
        <v>250</v>
      </c>
      <c r="AT234" s="2"/>
      <c r="AU234" s="2"/>
      <c r="AV234" s="2"/>
      <c r="AW234" s="3"/>
      <c r="AX234" s="10"/>
      <c r="AY234" s="2">
        <f>'[2]МР ДС'!O235</f>
        <v>0</v>
      </c>
      <c r="AZ234" s="46"/>
    </row>
    <row r="235" spans="1:52" s="44" customFormat="1" x14ac:dyDescent="0.25">
      <c r="A235" s="12">
        <f t="shared" si="8"/>
        <v>225</v>
      </c>
      <c r="B235" s="62" t="s">
        <v>298</v>
      </c>
      <c r="C235" s="2"/>
      <c r="D235" s="2"/>
      <c r="E235" s="2">
        <f>F235+G235+H235+J235+K235+L235+N235</f>
        <v>62</v>
      </c>
      <c r="F235" s="2"/>
      <c r="G235" s="2"/>
      <c r="H235" s="2"/>
      <c r="I235" s="2"/>
      <c r="J235" s="4"/>
      <c r="K235" s="6"/>
      <c r="L235" s="2">
        <f>'[2] Стом проф'!P236</f>
        <v>62</v>
      </c>
      <c r="M235" s="2">
        <f>'[2] Стом проф'!Q236</f>
        <v>249</v>
      </c>
      <c r="N235" s="2">
        <f>'[2]Ак проф'!O236</f>
        <v>0</v>
      </c>
      <c r="O235" s="2">
        <f>'[2]Протокол №4  '!AB236</f>
        <v>0</v>
      </c>
      <c r="P235" s="2">
        <f>Q235+T235+U235+V235+X235+Y235+Z235+AA235+AB235+AC235+AD235+AE235+AF235+AH235+S235</f>
        <v>0</v>
      </c>
      <c r="Q235" s="2"/>
      <c r="R235" s="16"/>
      <c r="S235" s="16"/>
      <c r="T235" s="3">
        <f>'[2]Кабинет Зрения и Консул.п'!O236</f>
        <v>0</v>
      </c>
      <c r="U235" s="7">
        <f>'[2]Кабинет Зрения и Консул.п'!AC236</f>
        <v>0</v>
      </c>
      <c r="V235" s="2">
        <f>'[2] Стом обращ'!R235:R236</f>
        <v>0</v>
      </c>
      <c r="W235" s="2">
        <f>'[2] Стом обращ'!S236</f>
        <v>8693</v>
      </c>
      <c r="X235" s="2">
        <f>'[2]Ак обращ'!O236</f>
        <v>0</v>
      </c>
      <c r="Y235" s="3"/>
      <c r="Z235" s="2">
        <f>'[2]КТ '!O236</f>
        <v>0</v>
      </c>
      <c r="AA235" s="2">
        <f>[2]МРТ!O236</f>
        <v>0</v>
      </c>
      <c r="AB235" s="2">
        <f>[2]УЗИ!O234</f>
        <v>0</v>
      </c>
      <c r="AC235" s="2">
        <f>[2]Эндоск!O236</f>
        <v>0</v>
      </c>
      <c r="AD235" s="2"/>
      <c r="AE235" s="2">
        <f>[2]Патолог!O236</f>
        <v>0</v>
      </c>
      <c r="AF235" s="8">
        <f>[2]ТЕСТ!O236</f>
        <v>0</v>
      </c>
      <c r="AG235" s="4">
        <f>'[2]Протокол №4  '!BH236</f>
        <v>0</v>
      </c>
      <c r="AH235" s="2">
        <f>'[2]Протокол №4  '!BI236</f>
        <v>0</v>
      </c>
      <c r="AI235" s="2">
        <f>'[2]Протокол №4  '!BJ236</f>
        <v>0</v>
      </c>
      <c r="AJ235" s="4"/>
      <c r="AK235" s="10"/>
      <c r="AL235" s="10"/>
      <c r="AM235" s="10"/>
      <c r="AN235" s="9">
        <f>AO235+AP235+AQ235</f>
        <v>0</v>
      </c>
      <c r="AO235" s="2">
        <v>0</v>
      </c>
      <c r="AP235" s="2"/>
      <c r="AQ235" s="2"/>
      <c r="AR235" s="2">
        <f>AS235+AT235+AU235</f>
        <v>0</v>
      </c>
      <c r="AS235" s="2">
        <f>'[2]ДС СМП'!O236</f>
        <v>0</v>
      </c>
      <c r="AT235" s="2"/>
      <c r="AU235" s="2"/>
      <c r="AV235" s="2"/>
      <c r="AW235" s="3"/>
      <c r="AX235" s="10"/>
      <c r="AY235" s="2">
        <f>'[2]МР ДС'!O236</f>
        <v>0</v>
      </c>
      <c r="AZ235" s="46"/>
    </row>
    <row r="236" spans="1:52" s="44" customFormat="1" ht="37.5" x14ac:dyDescent="0.25">
      <c r="A236" s="12">
        <f t="shared" si="8"/>
        <v>226</v>
      </c>
      <c r="B236" s="67" t="s">
        <v>299</v>
      </c>
      <c r="C236" s="2"/>
      <c r="D236" s="2"/>
      <c r="E236" s="2">
        <f>F236+G236+H236+J236+K236+L236+N236</f>
        <v>312</v>
      </c>
      <c r="F236" s="2"/>
      <c r="G236" s="2"/>
      <c r="H236" s="2"/>
      <c r="I236" s="2"/>
      <c r="J236" s="4"/>
      <c r="K236" s="6"/>
      <c r="L236" s="2">
        <f>'[2] Стом проф'!P237</f>
        <v>312</v>
      </c>
      <c r="M236" s="2">
        <f>'[2] Стом проф'!Q237</f>
        <v>1247</v>
      </c>
      <c r="N236" s="2">
        <f>'[2]Ак проф'!O237</f>
        <v>0</v>
      </c>
      <c r="O236" s="2">
        <f>'[2]Протокол №4  '!AB237</f>
        <v>0</v>
      </c>
      <c r="P236" s="2">
        <f>Q236+T236+U236+V236+X236+Y236+Z236+AA236+AB236+AC236+AD236+AE236+AF236+AH236+S236</f>
        <v>925</v>
      </c>
      <c r="Q236" s="2"/>
      <c r="R236" s="16"/>
      <c r="S236" s="16"/>
      <c r="T236" s="3">
        <f>'[2]Кабинет Зрения и Консул.п'!O237</f>
        <v>0</v>
      </c>
      <c r="U236" s="7">
        <f>'[2]Кабинет Зрения и Консул.п'!AC237</f>
        <v>0</v>
      </c>
      <c r="V236" s="2">
        <f>'[2] Стом обращ'!R236:R237</f>
        <v>925</v>
      </c>
      <c r="W236" s="2">
        <f>'[2] Стом обращ'!S237</f>
        <v>43465</v>
      </c>
      <c r="X236" s="2">
        <f>'[2]Ак обращ'!O237</f>
        <v>0</v>
      </c>
      <c r="Y236" s="3"/>
      <c r="Z236" s="2">
        <f>'[2]КТ '!O237</f>
        <v>0</v>
      </c>
      <c r="AA236" s="2">
        <f>[2]МРТ!O237</f>
        <v>0</v>
      </c>
      <c r="AB236" s="2">
        <f>[2]УЗИ!O235</f>
        <v>0</v>
      </c>
      <c r="AC236" s="2">
        <f>[2]Эндоск!O237</f>
        <v>0</v>
      </c>
      <c r="AD236" s="2"/>
      <c r="AE236" s="2">
        <f>[2]Патолог!O237</f>
        <v>0</v>
      </c>
      <c r="AF236" s="8">
        <f>[2]ТЕСТ!O237</f>
        <v>0</v>
      </c>
      <c r="AG236" s="4">
        <f>'[2]Протокол №4  '!BH237</f>
        <v>0</v>
      </c>
      <c r="AH236" s="2">
        <f>'[2]Протокол №4  '!BI237</f>
        <v>0</v>
      </c>
      <c r="AI236" s="2">
        <f>'[2]Протокол №4  '!BJ237</f>
        <v>0</v>
      </c>
      <c r="AJ236" s="4"/>
      <c r="AK236" s="10"/>
      <c r="AL236" s="10"/>
      <c r="AM236" s="10"/>
      <c r="AN236" s="9">
        <f>AO236+AP236+AQ236</f>
        <v>0</v>
      </c>
      <c r="AO236" s="2">
        <v>0</v>
      </c>
      <c r="AP236" s="2"/>
      <c r="AQ236" s="2"/>
      <c r="AR236" s="2">
        <f>AS236+AT236+AU236</f>
        <v>0</v>
      </c>
      <c r="AS236" s="2">
        <f>'[2]ДС СМП'!O237</f>
        <v>0</v>
      </c>
      <c r="AT236" s="2"/>
      <c r="AU236" s="2"/>
      <c r="AV236" s="2"/>
      <c r="AW236" s="3"/>
      <c r="AX236" s="10"/>
      <c r="AY236" s="2">
        <f>'[2]МР ДС'!O237</f>
        <v>0</v>
      </c>
      <c r="AZ236" s="46"/>
    </row>
    <row r="237" spans="1:52" s="44" customFormat="1" x14ac:dyDescent="0.25">
      <c r="A237" s="12">
        <f t="shared" si="8"/>
        <v>227</v>
      </c>
      <c r="B237" s="62" t="s">
        <v>300</v>
      </c>
      <c r="C237" s="2"/>
      <c r="D237" s="2"/>
      <c r="E237" s="2">
        <f>F237+G237+H237+J237+K237+L237+N237</f>
        <v>62</v>
      </c>
      <c r="F237" s="2"/>
      <c r="G237" s="2"/>
      <c r="H237" s="2"/>
      <c r="I237" s="2"/>
      <c r="J237" s="4"/>
      <c r="K237" s="6"/>
      <c r="L237" s="2">
        <f>'[2] Стом проф'!P238</f>
        <v>62</v>
      </c>
      <c r="M237" s="2">
        <f>'[2] Стом проф'!Q238</f>
        <v>249</v>
      </c>
      <c r="N237" s="2">
        <f>'[2]Ак проф'!O238</f>
        <v>0</v>
      </c>
      <c r="O237" s="2">
        <f>'[2]Протокол №4  '!AB238</f>
        <v>0</v>
      </c>
      <c r="P237" s="2">
        <f>Q237+T237+U237+V237+X237+Y237+Z237+AA237+AB237+AC237+AD237+AE237+AF237+AH237+S237</f>
        <v>4624</v>
      </c>
      <c r="Q237" s="2"/>
      <c r="R237" s="16"/>
      <c r="S237" s="16"/>
      <c r="T237" s="3">
        <f>'[2]Кабинет Зрения и Консул.п'!O238</f>
        <v>0</v>
      </c>
      <c r="U237" s="7">
        <f>'[2]Кабинет Зрения и Консул.п'!AC238</f>
        <v>0</v>
      </c>
      <c r="V237" s="2">
        <f>'[2] Стом обращ'!R237:R238</f>
        <v>4624</v>
      </c>
      <c r="W237" s="2">
        <f>'[2] Стом обращ'!S238</f>
        <v>8693</v>
      </c>
      <c r="X237" s="2">
        <f>'[2]Ак обращ'!O238</f>
        <v>0</v>
      </c>
      <c r="Y237" s="3"/>
      <c r="Z237" s="2">
        <f>'[2]КТ '!O238</f>
        <v>0</v>
      </c>
      <c r="AA237" s="2">
        <f>[2]МРТ!O238</f>
        <v>0</v>
      </c>
      <c r="AB237" s="2">
        <f>[2]УЗИ!O236</f>
        <v>0</v>
      </c>
      <c r="AC237" s="2">
        <f>[2]Эндоск!O238</f>
        <v>0</v>
      </c>
      <c r="AD237" s="2"/>
      <c r="AE237" s="2">
        <f>[2]Патолог!O238</f>
        <v>0</v>
      </c>
      <c r="AF237" s="8">
        <f>[2]ТЕСТ!O238</f>
        <v>0</v>
      </c>
      <c r="AG237" s="4">
        <f>'[2]Протокол №4  '!BH238</f>
        <v>0</v>
      </c>
      <c r="AH237" s="2">
        <f>'[2]Протокол №4  '!BI238</f>
        <v>0</v>
      </c>
      <c r="AI237" s="2">
        <f>'[2]Протокол №4  '!BJ238</f>
        <v>0</v>
      </c>
      <c r="AJ237" s="4"/>
      <c r="AK237" s="10"/>
      <c r="AL237" s="10"/>
      <c r="AM237" s="10"/>
      <c r="AN237" s="9">
        <f>AO237+AP237+AQ237</f>
        <v>0</v>
      </c>
      <c r="AO237" s="2">
        <v>0</v>
      </c>
      <c r="AP237" s="2"/>
      <c r="AQ237" s="2"/>
      <c r="AR237" s="2">
        <f>AS237+AT237+AU237</f>
        <v>0</v>
      </c>
      <c r="AS237" s="2">
        <f>'[2]ДС СМП'!O238</f>
        <v>0</v>
      </c>
      <c r="AT237" s="2"/>
      <c r="AU237" s="2"/>
      <c r="AV237" s="2"/>
      <c r="AW237" s="3"/>
      <c r="AX237" s="10"/>
      <c r="AY237" s="2">
        <f>'[2]МР ДС'!O238</f>
        <v>0</v>
      </c>
      <c r="AZ237" s="46"/>
    </row>
    <row r="238" spans="1:52" s="44" customFormat="1" x14ac:dyDescent="0.25">
      <c r="A238" s="12">
        <f t="shared" si="8"/>
        <v>228</v>
      </c>
      <c r="B238" s="62" t="s">
        <v>301</v>
      </c>
      <c r="C238" s="2"/>
      <c r="D238" s="2"/>
      <c r="E238" s="2">
        <f>F238+G238+H238+J238+K238+L238+N238</f>
        <v>437</v>
      </c>
      <c r="F238" s="2"/>
      <c r="G238" s="2"/>
      <c r="H238" s="2"/>
      <c r="I238" s="2"/>
      <c r="J238" s="4"/>
      <c r="K238" s="6"/>
      <c r="L238" s="2">
        <f>'[2] Стом проф'!P239</f>
        <v>437</v>
      </c>
      <c r="M238" s="2">
        <f>'[2] Стом проф'!Q239</f>
        <v>1746</v>
      </c>
      <c r="N238" s="2">
        <f>'[2]Ак проф'!O239</f>
        <v>0</v>
      </c>
      <c r="O238" s="2">
        <f>'[2]Протокол №4  '!AB239</f>
        <v>0</v>
      </c>
      <c r="P238" s="2">
        <f>Q238+T238+U238+V238+X238+Y238+Z238+AA238+AB238+AC238+AD238+AE238+AF238+AH238+S238</f>
        <v>925</v>
      </c>
      <c r="Q238" s="2"/>
      <c r="R238" s="16"/>
      <c r="S238" s="16"/>
      <c r="T238" s="3">
        <f>'[2]Кабинет Зрения и Консул.п'!O239</f>
        <v>0</v>
      </c>
      <c r="U238" s="7">
        <f>'[2]Кабинет Зрения и Консул.п'!AC239</f>
        <v>0</v>
      </c>
      <c r="V238" s="2">
        <f>'[2] Стом обращ'!R238:R239</f>
        <v>925</v>
      </c>
      <c r="W238" s="2">
        <f>'[2] Стом обращ'!S239</f>
        <v>60851</v>
      </c>
      <c r="X238" s="2">
        <f>'[2]Ак обращ'!O239</f>
        <v>0</v>
      </c>
      <c r="Y238" s="3"/>
      <c r="Z238" s="2">
        <f>'[2]КТ '!O239</f>
        <v>0</v>
      </c>
      <c r="AA238" s="2">
        <f>[2]МРТ!O239</f>
        <v>0</v>
      </c>
      <c r="AB238" s="2">
        <f>[2]УЗИ!O237</f>
        <v>0</v>
      </c>
      <c r="AC238" s="2">
        <f>[2]Эндоск!O239</f>
        <v>0</v>
      </c>
      <c r="AD238" s="2"/>
      <c r="AE238" s="2">
        <f>[2]Патолог!O239</f>
        <v>0</v>
      </c>
      <c r="AF238" s="8">
        <f>[2]ТЕСТ!O239</f>
        <v>0</v>
      </c>
      <c r="AG238" s="4">
        <f>'[2]Протокол №4  '!BH239</f>
        <v>0</v>
      </c>
      <c r="AH238" s="2">
        <f>'[2]Протокол №4  '!BI239</f>
        <v>0</v>
      </c>
      <c r="AI238" s="2">
        <f>'[2]Протокол №4  '!BJ239</f>
        <v>0</v>
      </c>
      <c r="AJ238" s="4"/>
      <c r="AK238" s="10"/>
      <c r="AL238" s="10"/>
      <c r="AM238" s="10"/>
      <c r="AN238" s="9">
        <f>AO238+AP238+AQ238</f>
        <v>0</v>
      </c>
      <c r="AO238" s="2">
        <v>0</v>
      </c>
      <c r="AP238" s="2"/>
      <c r="AQ238" s="2"/>
      <c r="AR238" s="2">
        <f>AS238+AT238+AU238</f>
        <v>0</v>
      </c>
      <c r="AS238" s="2">
        <f>'[2]ДС СМП'!O239</f>
        <v>0</v>
      </c>
      <c r="AT238" s="2"/>
      <c r="AU238" s="2"/>
      <c r="AV238" s="2"/>
      <c r="AW238" s="2"/>
      <c r="AX238" s="10"/>
      <c r="AY238" s="2">
        <f>'[2]МР ДС'!O239</f>
        <v>0</v>
      </c>
      <c r="AZ238" s="46"/>
    </row>
    <row r="239" spans="1:52" s="44" customFormat="1" x14ac:dyDescent="0.25">
      <c r="A239" s="12">
        <f t="shared" si="8"/>
        <v>229</v>
      </c>
      <c r="B239" s="62" t="s">
        <v>302</v>
      </c>
      <c r="C239" s="2"/>
      <c r="D239" s="2"/>
      <c r="E239" s="2">
        <f>F239+G239+H239+J239+K239+L239+N239</f>
        <v>125</v>
      </c>
      <c r="F239" s="2"/>
      <c r="G239" s="2"/>
      <c r="H239" s="2"/>
      <c r="I239" s="2"/>
      <c r="J239" s="4"/>
      <c r="K239" s="6"/>
      <c r="L239" s="2">
        <f>'[2] Стом проф'!P240</f>
        <v>125</v>
      </c>
      <c r="M239" s="2">
        <f>'[2] Стом проф'!Q240</f>
        <v>499</v>
      </c>
      <c r="N239" s="2">
        <f>'[2]Ак проф'!O240</f>
        <v>0</v>
      </c>
      <c r="O239" s="2">
        <f>'[2]Протокол №4  '!AB240</f>
        <v>0</v>
      </c>
      <c r="P239" s="2">
        <f>Q239+T239+U239+V239+X239+Y239+Z239+AA239+AB239+AC239+AD239+AE239+AF239+AH239+S239</f>
        <v>6474</v>
      </c>
      <c r="Q239" s="2"/>
      <c r="R239" s="16"/>
      <c r="S239" s="16"/>
      <c r="T239" s="3">
        <f>'[2]Кабинет Зрения и Консул.п'!O240</f>
        <v>0</v>
      </c>
      <c r="U239" s="7">
        <f>'[2]Кабинет Зрения и Консул.п'!AC240</f>
        <v>0</v>
      </c>
      <c r="V239" s="2">
        <f>'[2] Стом обращ'!R239:R240</f>
        <v>6474</v>
      </c>
      <c r="W239" s="2">
        <f>'[2] Стом обращ'!S240</f>
        <v>55427</v>
      </c>
      <c r="X239" s="2">
        <f>'[2]Ак обращ'!O240</f>
        <v>0</v>
      </c>
      <c r="Y239" s="3"/>
      <c r="Z239" s="2">
        <f>'[2]КТ '!O240</f>
        <v>0</v>
      </c>
      <c r="AA239" s="2">
        <f>[2]МРТ!O240</f>
        <v>0</v>
      </c>
      <c r="AB239" s="2">
        <f>[2]УЗИ!O238</f>
        <v>0</v>
      </c>
      <c r="AC239" s="2">
        <f>[2]Эндоск!O240</f>
        <v>0</v>
      </c>
      <c r="AD239" s="2"/>
      <c r="AE239" s="2">
        <f>[2]Патолог!O240</f>
        <v>0</v>
      </c>
      <c r="AF239" s="8">
        <f>[2]ТЕСТ!O240</f>
        <v>0</v>
      </c>
      <c r="AG239" s="4">
        <f>'[2]Протокол №4  '!BH240</f>
        <v>0</v>
      </c>
      <c r="AH239" s="2">
        <f>'[2]Протокол №4  '!BI240</f>
        <v>0</v>
      </c>
      <c r="AI239" s="2">
        <f>'[2]Протокол №4  '!BJ240</f>
        <v>0</v>
      </c>
      <c r="AJ239" s="4"/>
      <c r="AK239" s="10"/>
      <c r="AL239" s="10"/>
      <c r="AM239" s="10"/>
      <c r="AN239" s="9">
        <f>AO239+AP239+AQ239</f>
        <v>0</v>
      </c>
      <c r="AO239" s="2">
        <v>0</v>
      </c>
      <c r="AP239" s="2"/>
      <c r="AQ239" s="2"/>
      <c r="AR239" s="2">
        <f>AS239+AT239+AU239</f>
        <v>0</v>
      </c>
      <c r="AS239" s="2">
        <f>'[2]ДС СМП'!O240</f>
        <v>0</v>
      </c>
      <c r="AT239" s="2"/>
      <c r="AU239" s="2"/>
      <c r="AV239" s="2"/>
      <c r="AW239" s="3"/>
      <c r="AX239" s="10"/>
      <c r="AY239" s="2">
        <f>'[2]МР ДС'!O240</f>
        <v>0</v>
      </c>
      <c r="AZ239" s="46"/>
    </row>
    <row r="240" spans="1:52" s="44" customFormat="1" x14ac:dyDescent="0.25">
      <c r="A240" s="12">
        <f t="shared" si="8"/>
        <v>230</v>
      </c>
      <c r="B240" s="62" t="s">
        <v>303</v>
      </c>
      <c r="C240" s="2"/>
      <c r="D240" s="2"/>
      <c r="E240" s="2">
        <f>F240+G240+H240+J240+K240+L240+N240</f>
        <v>62</v>
      </c>
      <c r="F240" s="2"/>
      <c r="G240" s="2"/>
      <c r="H240" s="2"/>
      <c r="I240" s="2"/>
      <c r="J240" s="4"/>
      <c r="K240" s="6"/>
      <c r="L240" s="2">
        <f>'[2] Стом проф'!P241</f>
        <v>62</v>
      </c>
      <c r="M240" s="2">
        <f>'[2] Стом проф'!Q241</f>
        <v>249</v>
      </c>
      <c r="N240" s="2">
        <f>'[2]Ак проф'!O241</f>
        <v>0</v>
      </c>
      <c r="O240" s="2">
        <f>'[2]Протокол №4  '!AB241</f>
        <v>0</v>
      </c>
      <c r="P240" s="2">
        <f>Q240+T240+U240+V240+X240+Y240+Z240+AA240+AB240+AC240+AD240+AE240+AF240+AH240+S240</f>
        <v>5897</v>
      </c>
      <c r="Q240" s="2"/>
      <c r="R240" s="16"/>
      <c r="S240" s="16"/>
      <c r="T240" s="3">
        <f>'[2]Кабинет Зрения и Консул.п'!O241</f>
        <v>0</v>
      </c>
      <c r="U240" s="7">
        <f>'[2]Кабинет Зрения и Консул.п'!AC241</f>
        <v>0</v>
      </c>
      <c r="V240" s="2">
        <f>'[2] Стом обращ'!R240:R241</f>
        <v>5897</v>
      </c>
      <c r="W240" s="2">
        <f>'[2] Стом обращ'!S241</f>
        <v>8693</v>
      </c>
      <c r="X240" s="2">
        <f>'[2]Ак обращ'!O241</f>
        <v>0</v>
      </c>
      <c r="Y240" s="3"/>
      <c r="Z240" s="2">
        <f>'[2]КТ '!O241</f>
        <v>0</v>
      </c>
      <c r="AA240" s="2">
        <f>[2]МРТ!O241</f>
        <v>0</v>
      </c>
      <c r="AB240" s="2">
        <f>[2]УЗИ!O239</f>
        <v>0</v>
      </c>
      <c r="AC240" s="2">
        <f>[2]Эндоск!O241</f>
        <v>0</v>
      </c>
      <c r="AD240" s="2"/>
      <c r="AE240" s="2">
        <f>[2]Патолог!O241</f>
        <v>0</v>
      </c>
      <c r="AF240" s="8">
        <f>[2]ТЕСТ!O241</f>
        <v>0</v>
      </c>
      <c r="AG240" s="4">
        <f>'[2]Протокол №4  '!BH241</f>
        <v>0</v>
      </c>
      <c r="AH240" s="2">
        <f>'[2]Протокол №4  '!BI241</f>
        <v>0</v>
      </c>
      <c r="AI240" s="2">
        <f>'[2]Протокол №4  '!BJ241</f>
        <v>0</v>
      </c>
      <c r="AJ240" s="4"/>
      <c r="AK240" s="10"/>
      <c r="AL240" s="10"/>
      <c r="AM240" s="10"/>
      <c r="AN240" s="9">
        <f>AO240+AP240+AQ240</f>
        <v>0</v>
      </c>
      <c r="AO240" s="2">
        <v>0</v>
      </c>
      <c r="AP240" s="2"/>
      <c r="AQ240" s="2"/>
      <c r="AR240" s="2">
        <f>AS240+AT240+AU240</f>
        <v>0</v>
      </c>
      <c r="AS240" s="2">
        <f>'[2]ДС СМП'!O241</f>
        <v>0</v>
      </c>
      <c r="AT240" s="2"/>
      <c r="AU240" s="2"/>
      <c r="AV240" s="2"/>
      <c r="AW240" s="3"/>
      <c r="AX240" s="10"/>
      <c r="AY240" s="2">
        <f>'[2]МР ДС'!O241</f>
        <v>0</v>
      </c>
      <c r="AZ240" s="46"/>
    </row>
    <row r="241" spans="1:52" s="44" customFormat="1" x14ac:dyDescent="0.25">
      <c r="A241" s="12">
        <f t="shared" si="8"/>
        <v>231</v>
      </c>
      <c r="B241" s="68" t="s">
        <v>304</v>
      </c>
      <c r="C241" s="2"/>
      <c r="D241" s="2"/>
      <c r="E241" s="2">
        <f>F241+G241+H241+J241+K241+L241+N241</f>
        <v>187</v>
      </c>
      <c r="F241" s="2"/>
      <c r="G241" s="2"/>
      <c r="H241" s="2"/>
      <c r="I241" s="2"/>
      <c r="J241" s="4"/>
      <c r="K241" s="6"/>
      <c r="L241" s="2">
        <f>'[2] Стом проф'!P242</f>
        <v>187</v>
      </c>
      <c r="M241" s="2">
        <f>'[2] Стом проф'!Q242</f>
        <v>748</v>
      </c>
      <c r="N241" s="2">
        <f>'[2]Ак проф'!O242</f>
        <v>0</v>
      </c>
      <c r="O241" s="2">
        <f>'[2]Протокол №4  '!AB242</f>
        <v>0</v>
      </c>
      <c r="P241" s="2">
        <f>Q241+T241+U241+V241+X241+Y241+Z241+AA241+AB241+AC241+AD241+AE241+AF241+AH241+S241</f>
        <v>925</v>
      </c>
      <c r="Q241" s="2"/>
      <c r="R241" s="16"/>
      <c r="S241" s="16"/>
      <c r="T241" s="3">
        <f>'[2]Кабинет Зрения и Консул.п'!O242</f>
        <v>0</v>
      </c>
      <c r="U241" s="7">
        <f>'[2]Кабинет Зрения и Консул.п'!AC242</f>
        <v>0</v>
      </c>
      <c r="V241" s="2">
        <f>'[2] Стом обращ'!R241:R242</f>
        <v>925</v>
      </c>
      <c r="W241" s="2">
        <f>'[2] Стом обращ'!S242</f>
        <v>26079</v>
      </c>
      <c r="X241" s="2">
        <f>'[2]Ак обращ'!O242</f>
        <v>0</v>
      </c>
      <c r="Y241" s="3"/>
      <c r="Z241" s="2">
        <f>'[2]КТ '!O242</f>
        <v>0</v>
      </c>
      <c r="AA241" s="2">
        <f>[2]МРТ!O242</f>
        <v>0</v>
      </c>
      <c r="AB241" s="2">
        <f>[2]УЗИ!O240</f>
        <v>0</v>
      </c>
      <c r="AC241" s="2">
        <f>[2]Эндоск!O242</f>
        <v>0</v>
      </c>
      <c r="AD241" s="2"/>
      <c r="AE241" s="2">
        <f>[2]Патолог!O242</f>
        <v>0</v>
      </c>
      <c r="AF241" s="8">
        <f>[2]ТЕСТ!O242</f>
        <v>0</v>
      </c>
      <c r="AG241" s="4">
        <f>'[2]Протокол №4  '!BH242</f>
        <v>0</v>
      </c>
      <c r="AH241" s="2">
        <f>'[2]Протокол №4  '!BI242</f>
        <v>0</v>
      </c>
      <c r="AI241" s="2">
        <f>'[2]Протокол №4  '!BJ242</f>
        <v>0</v>
      </c>
      <c r="AJ241" s="4"/>
      <c r="AK241" s="10"/>
      <c r="AL241" s="10"/>
      <c r="AM241" s="10"/>
      <c r="AN241" s="9">
        <f>AO241+AP241+AQ241</f>
        <v>0</v>
      </c>
      <c r="AO241" s="2">
        <v>0</v>
      </c>
      <c r="AP241" s="2"/>
      <c r="AQ241" s="2"/>
      <c r="AR241" s="2">
        <f>AS241+AT241+AU241</f>
        <v>300</v>
      </c>
      <c r="AS241" s="2">
        <f>'[2]ДС СМП'!O242</f>
        <v>300</v>
      </c>
      <c r="AT241" s="2"/>
      <c r="AU241" s="2"/>
      <c r="AV241" s="2"/>
      <c r="AW241" s="3"/>
      <c r="AX241" s="10"/>
      <c r="AY241" s="2">
        <f>'[2]МР ДС'!O242</f>
        <v>0</v>
      </c>
      <c r="AZ241" s="46"/>
    </row>
    <row r="242" spans="1:52" s="44" customFormat="1" x14ac:dyDescent="0.25">
      <c r="A242" s="12">
        <f t="shared" si="8"/>
        <v>232</v>
      </c>
      <c r="B242" s="68" t="s">
        <v>305</v>
      </c>
      <c r="C242" s="2"/>
      <c r="D242" s="2"/>
      <c r="E242" s="2">
        <f>F242+G242+H242+J242+K242+L242+N242</f>
        <v>343</v>
      </c>
      <c r="F242" s="2"/>
      <c r="G242" s="2"/>
      <c r="H242" s="2"/>
      <c r="I242" s="2"/>
      <c r="J242" s="4"/>
      <c r="K242" s="6"/>
      <c r="L242" s="2">
        <f>'[2] Стом проф'!P243</f>
        <v>343</v>
      </c>
      <c r="M242" s="2">
        <f>'[2] Стом проф'!Q243</f>
        <v>1372</v>
      </c>
      <c r="N242" s="2">
        <f>'[2]Ак проф'!O243</f>
        <v>0</v>
      </c>
      <c r="O242" s="2">
        <f>'[2]Протокол №4  '!AB243</f>
        <v>0</v>
      </c>
      <c r="P242" s="2">
        <f>Q242+T242+U242+V242+X242+Y242+Z242+AA242+AB242+AC242+AD242+AE242+AF242+AH242+S242</f>
        <v>2774</v>
      </c>
      <c r="Q242" s="2"/>
      <c r="R242" s="16"/>
      <c r="S242" s="16"/>
      <c r="T242" s="3">
        <f>'[2]Кабинет Зрения и Консул.п'!O243</f>
        <v>0</v>
      </c>
      <c r="U242" s="7">
        <f>'[2]Кабинет Зрения и Консул.п'!AC243</f>
        <v>0</v>
      </c>
      <c r="V242" s="2">
        <f>'[2] Стом обращ'!R242:R243</f>
        <v>2774</v>
      </c>
      <c r="W242" s="2">
        <f>'[2] Стом обращ'!S243</f>
        <v>47812</v>
      </c>
      <c r="X242" s="2">
        <f>'[2]Ак обращ'!O243</f>
        <v>0</v>
      </c>
      <c r="Y242" s="3"/>
      <c r="Z242" s="2">
        <f>'[2]КТ '!O243</f>
        <v>0</v>
      </c>
      <c r="AA242" s="2">
        <f>[2]МРТ!O243</f>
        <v>0</v>
      </c>
      <c r="AB242" s="2">
        <f>[2]УЗИ!O241</f>
        <v>0</v>
      </c>
      <c r="AC242" s="2">
        <f>[2]Эндоск!O243</f>
        <v>0</v>
      </c>
      <c r="AD242" s="2"/>
      <c r="AE242" s="2">
        <f>[2]Патолог!O243</f>
        <v>0</v>
      </c>
      <c r="AF242" s="8">
        <f>[2]ТЕСТ!O243</f>
        <v>0</v>
      </c>
      <c r="AG242" s="4">
        <f>'[2]Протокол №4  '!BH243</f>
        <v>0</v>
      </c>
      <c r="AH242" s="2">
        <f>'[2]Протокол №4  '!BI243</f>
        <v>0</v>
      </c>
      <c r="AI242" s="2">
        <f>'[2]Протокол №4  '!BJ243</f>
        <v>0</v>
      </c>
      <c r="AJ242" s="4"/>
      <c r="AK242" s="10"/>
      <c r="AL242" s="10"/>
      <c r="AM242" s="10"/>
      <c r="AN242" s="9">
        <f>AO242+AP242+AQ242</f>
        <v>0</v>
      </c>
      <c r="AO242" s="2">
        <v>0</v>
      </c>
      <c r="AP242" s="2"/>
      <c r="AQ242" s="2"/>
      <c r="AR242" s="2">
        <f>AS242+AT242+AU242</f>
        <v>0</v>
      </c>
      <c r="AS242" s="2">
        <f>'[2]ДС СМП'!O243</f>
        <v>0</v>
      </c>
      <c r="AT242" s="2"/>
      <c r="AU242" s="2"/>
      <c r="AV242" s="3"/>
      <c r="AW242" s="3"/>
      <c r="AX242" s="10"/>
      <c r="AY242" s="2">
        <f>'[2]МР ДС'!O243</f>
        <v>0</v>
      </c>
      <c r="AZ242" s="46"/>
    </row>
    <row r="243" spans="1:52" s="44" customFormat="1" x14ac:dyDescent="0.25">
      <c r="A243" s="12">
        <f t="shared" si="8"/>
        <v>233</v>
      </c>
      <c r="B243" s="68" t="s">
        <v>306</v>
      </c>
      <c r="C243" s="2"/>
      <c r="D243" s="2"/>
      <c r="E243" s="2">
        <f>F243+G243+H243+J243+K243+L243+N243</f>
        <v>203</v>
      </c>
      <c r="F243" s="2"/>
      <c r="G243" s="2"/>
      <c r="H243" s="2"/>
      <c r="I243" s="2"/>
      <c r="J243" s="4"/>
      <c r="K243" s="6"/>
      <c r="L243" s="2">
        <f>'[2] Стом проф'!P244</f>
        <v>203</v>
      </c>
      <c r="M243" s="2">
        <f>'[2] Стом проф'!Q244</f>
        <v>811</v>
      </c>
      <c r="N243" s="2">
        <f>'[2]Ак проф'!O244</f>
        <v>0</v>
      </c>
      <c r="O243" s="2">
        <f>'[2]Протокол №4  '!AB244</f>
        <v>0</v>
      </c>
      <c r="P243" s="2">
        <f>Q243+T243+U243+V243+X243+Y243+Z243+AA243+AB243+AC243+AD243+AE243+AF243+AH243+S243</f>
        <v>5086</v>
      </c>
      <c r="Q243" s="2"/>
      <c r="R243" s="16"/>
      <c r="S243" s="16"/>
      <c r="T243" s="3">
        <f>'[2]Кабинет Зрения и Консул.п'!O244</f>
        <v>0</v>
      </c>
      <c r="U243" s="7">
        <f>'[2]Кабинет Зрения и Консул.п'!AC244</f>
        <v>0</v>
      </c>
      <c r="V243" s="2">
        <f>'[2] Стом обращ'!R243:R244</f>
        <v>5086</v>
      </c>
      <c r="W243" s="2">
        <f>'[2] Стом обращ'!S244</f>
        <v>28252</v>
      </c>
      <c r="X243" s="2">
        <f>'[2]Ак обращ'!O244</f>
        <v>0</v>
      </c>
      <c r="Y243" s="3"/>
      <c r="Z243" s="2">
        <f>'[2]КТ '!O244</f>
        <v>0</v>
      </c>
      <c r="AA243" s="2">
        <f>[2]МРТ!O244</f>
        <v>0</v>
      </c>
      <c r="AB243" s="2">
        <f>[2]УЗИ!O242</f>
        <v>0</v>
      </c>
      <c r="AC243" s="2">
        <f>[2]Эндоск!O244</f>
        <v>0</v>
      </c>
      <c r="AD243" s="2"/>
      <c r="AE243" s="2">
        <f>[2]Патолог!O244</f>
        <v>0</v>
      </c>
      <c r="AF243" s="8">
        <f>[2]ТЕСТ!O244</f>
        <v>0</v>
      </c>
      <c r="AG243" s="4">
        <f>'[2]Протокол №4  '!BH244</f>
        <v>0</v>
      </c>
      <c r="AH243" s="2">
        <f>'[2]Протокол №4  '!BI244</f>
        <v>0</v>
      </c>
      <c r="AI243" s="2">
        <f>'[2]Протокол №4  '!BJ244</f>
        <v>0</v>
      </c>
      <c r="AJ243" s="4"/>
      <c r="AK243" s="10"/>
      <c r="AL243" s="10"/>
      <c r="AM243" s="10"/>
      <c r="AN243" s="9">
        <f>AO243+AP243+AQ243</f>
        <v>0</v>
      </c>
      <c r="AO243" s="2">
        <v>0</v>
      </c>
      <c r="AP243" s="2"/>
      <c r="AQ243" s="2"/>
      <c r="AR243" s="2">
        <f>AS243+AT243+AU243</f>
        <v>0</v>
      </c>
      <c r="AS243" s="2">
        <f>'[2]ДС СМП'!O244</f>
        <v>0</v>
      </c>
      <c r="AT243" s="2"/>
      <c r="AU243" s="2"/>
      <c r="AV243" s="2"/>
      <c r="AW243" s="3"/>
      <c r="AX243" s="10"/>
      <c r="AY243" s="2">
        <f>'[2]МР ДС'!O244</f>
        <v>0</v>
      </c>
      <c r="AZ243" s="46"/>
    </row>
    <row r="244" spans="1:52" s="44" customFormat="1" x14ac:dyDescent="0.25">
      <c r="A244" s="12">
        <f t="shared" si="8"/>
        <v>234</v>
      </c>
      <c r="B244" s="68" t="s">
        <v>307</v>
      </c>
      <c r="C244" s="13"/>
      <c r="D244" s="2"/>
      <c r="E244" s="2">
        <f>F244+G244+H244+J244+K244+L244+N244</f>
        <v>2223</v>
      </c>
      <c r="F244" s="2"/>
      <c r="G244" s="2"/>
      <c r="H244" s="2"/>
      <c r="I244" s="2"/>
      <c r="J244" s="4"/>
      <c r="K244" s="6"/>
      <c r="L244" s="2">
        <f>'[2] Стом проф'!P245</f>
        <v>62</v>
      </c>
      <c r="M244" s="2">
        <f>'[2] Стом проф'!Q245</f>
        <v>249</v>
      </c>
      <c r="N244" s="2">
        <f>'[2]Ак проф'!O245</f>
        <v>2161</v>
      </c>
      <c r="O244" s="2">
        <f>'[2]Протокол №4  '!AB245</f>
        <v>0</v>
      </c>
      <c r="P244" s="2">
        <f>Q244+T244+U244+V244+X244+Y244+Z244+AA244+AB244+AC244+AD244+AE244+AF244+AH244+S244</f>
        <v>3340</v>
      </c>
      <c r="Q244" s="2"/>
      <c r="R244" s="16"/>
      <c r="S244" s="16"/>
      <c r="T244" s="3">
        <f>'[2]Кабинет Зрения и Консул.п'!O245</f>
        <v>0</v>
      </c>
      <c r="U244" s="7">
        <f>'[2]Кабинет Зрения и Консул.п'!AC245</f>
        <v>0</v>
      </c>
      <c r="V244" s="2">
        <f>'[2] Стом обращ'!R244:R245</f>
        <v>3006</v>
      </c>
      <c r="W244" s="2">
        <f>'[2] Стом обращ'!S245</f>
        <v>8693</v>
      </c>
      <c r="X244" s="2">
        <f>'[2]Ак обращ'!O245</f>
        <v>334</v>
      </c>
      <c r="Y244" s="3"/>
      <c r="Z244" s="2">
        <f>'[2]КТ '!O245</f>
        <v>0</v>
      </c>
      <c r="AA244" s="2">
        <f>[2]МРТ!O245</f>
        <v>0</v>
      </c>
      <c r="AB244" s="2">
        <f>[2]УЗИ!O243</f>
        <v>0</v>
      </c>
      <c r="AC244" s="2">
        <f>[2]Эндоск!O245</f>
        <v>0</v>
      </c>
      <c r="AD244" s="2"/>
      <c r="AE244" s="2">
        <f>[2]Патолог!O245</f>
        <v>0</v>
      </c>
      <c r="AF244" s="8">
        <f>[2]ТЕСТ!O245</f>
        <v>0</v>
      </c>
      <c r="AG244" s="4">
        <f>'[2]Протокол №4  '!BH245</f>
        <v>0</v>
      </c>
      <c r="AH244" s="2">
        <f>'[2]Протокол №4  '!BI245</f>
        <v>0</v>
      </c>
      <c r="AI244" s="2">
        <f>'[2]Протокол №4  '!BJ245</f>
        <v>0</v>
      </c>
      <c r="AJ244" s="4"/>
      <c r="AK244" s="10"/>
      <c r="AL244" s="10"/>
      <c r="AM244" s="10"/>
      <c r="AN244" s="9">
        <f>AO244+AP244+AQ244</f>
        <v>0</v>
      </c>
      <c r="AO244" s="2">
        <v>0</v>
      </c>
      <c r="AP244" s="2"/>
      <c r="AQ244" s="2"/>
      <c r="AR244" s="2">
        <f>AS244+AT244+AU244</f>
        <v>0</v>
      </c>
      <c r="AS244" s="2">
        <f>'[2]ДС СМП'!O245</f>
        <v>0</v>
      </c>
      <c r="AT244" s="2"/>
      <c r="AU244" s="2"/>
      <c r="AV244" s="2"/>
      <c r="AW244" s="3"/>
      <c r="AX244" s="10"/>
      <c r="AY244" s="2">
        <f>'[2]МР ДС'!O245</f>
        <v>0</v>
      </c>
      <c r="AZ244" s="46"/>
    </row>
    <row r="245" spans="1:52" s="44" customFormat="1" x14ac:dyDescent="0.25">
      <c r="A245" s="12">
        <f t="shared" si="8"/>
        <v>235</v>
      </c>
      <c r="B245" s="68" t="s">
        <v>308</v>
      </c>
      <c r="C245" s="13"/>
      <c r="D245" s="2"/>
      <c r="E245" s="2">
        <f>F245+G245+H245+J245+K245+L245+N245</f>
        <v>94</v>
      </c>
      <c r="F245" s="2"/>
      <c r="G245" s="2"/>
      <c r="H245" s="2"/>
      <c r="I245" s="2"/>
      <c r="J245" s="4"/>
      <c r="K245" s="6"/>
      <c r="L245" s="2">
        <f>'[2] Стом проф'!P246</f>
        <v>94</v>
      </c>
      <c r="M245" s="2">
        <f>'[2] Стом проф'!Q246</f>
        <v>374</v>
      </c>
      <c r="N245" s="2">
        <f>'[2]Ак проф'!O246</f>
        <v>0</v>
      </c>
      <c r="O245" s="2">
        <f>'[2]Протокол №4  '!AB246</f>
        <v>0</v>
      </c>
      <c r="P245" s="2">
        <f>Q245+T245+U245+V245+X245+Y245+Z245+AA245+AB245+AC245+AD245+AE245+AF245+AH245+S245</f>
        <v>925</v>
      </c>
      <c r="Q245" s="2"/>
      <c r="R245" s="16"/>
      <c r="S245" s="16"/>
      <c r="T245" s="3">
        <f>'[2]Кабинет Зрения и Консул.п'!O246</f>
        <v>0</v>
      </c>
      <c r="U245" s="7">
        <f>'[2]Кабинет Зрения и Консул.п'!AC246</f>
        <v>0</v>
      </c>
      <c r="V245" s="2">
        <f>'[2] Стом обращ'!R245:R246</f>
        <v>925</v>
      </c>
      <c r="W245" s="2">
        <f>'[2] Стом обращ'!S246</f>
        <v>13040</v>
      </c>
      <c r="X245" s="2">
        <f>'[2]Ак обращ'!O246</f>
        <v>0</v>
      </c>
      <c r="Y245" s="3"/>
      <c r="Z245" s="2">
        <f>'[2]КТ '!O246</f>
        <v>0</v>
      </c>
      <c r="AA245" s="2">
        <f>[2]МРТ!O246</f>
        <v>0</v>
      </c>
      <c r="AB245" s="2">
        <f>[2]УЗИ!O244</f>
        <v>0</v>
      </c>
      <c r="AC245" s="2">
        <f>[2]Эндоск!O246</f>
        <v>0</v>
      </c>
      <c r="AD245" s="2"/>
      <c r="AE245" s="2">
        <f>[2]Патолог!O246</f>
        <v>0</v>
      </c>
      <c r="AF245" s="8">
        <f>[2]ТЕСТ!O246</f>
        <v>0</v>
      </c>
      <c r="AG245" s="4">
        <f>'[2]Протокол №4  '!BH246</f>
        <v>0</v>
      </c>
      <c r="AH245" s="2">
        <f>'[2]Протокол №4  '!BI246</f>
        <v>0</v>
      </c>
      <c r="AI245" s="2">
        <f>'[2]Протокол №4  '!BJ246</f>
        <v>0</v>
      </c>
      <c r="AJ245" s="4"/>
      <c r="AK245" s="10"/>
      <c r="AL245" s="10"/>
      <c r="AM245" s="10"/>
      <c r="AN245" s="9">
        <f>AO245+AP245+AQ245</f>
        <v>0</v>
      </c>
      <c r="AO245" s="2">
        <v>0</v>
      </c>
      <c r="AP245" s="2"/>
      <c r="AQ245" s="2"/>
      <c r="AR245" s="2">
        <f>AS245+AT245+AU245</f>
        <v>0</v>
      </c>
      <c r="AS245" s="2">
        <f>'[2]ДС СМП'!O246</f>
        <v>0</v>
      </c>
      <c r="AT245" s="2"/>
      <c r="AU245" s="2"/>
      <c r="AV245" s="2"/>
      <c r="AW245" s="3"/>
      <c r="AX245" s="10"/>
      <c r="AY245" s="2">
        <f>'[2]МР ДС'!O246</f>
        <v>0</v>
      </c>
      <c r="AZ245" s="46"/>
    </row>
    <row r="246" spans="1:52" s="44" customFormat="1" x14ac:dyDescent="0.25">
      <c r="A246" s="12">
        <f t="shared" si="8"/>
        <v>236</v>
      </c>
      <c r="B246" s="71" t="s">
        <v>309</v>
      </c>
      <c r="C246" s="13"/>
      <c r="D246" s="2"/>
      <c r="E246" s="2">
        <f>F246+G246+H246+J246+K246+L246+N246</f>
        <v>3241</v>
      </c>
      <c r="F246" s="2"/>
      <c r="G246" s="2"/>
      <c r="H246" s="2"/>
      <c r="I246" s="2"/>
      <c r="J246" s="4"/>
      <c r="K246" s="6"/>
      <c r="L246" s="2">
        <f>'[2] Стом проф'!P247</f>
        <v>0</v>
      </c>
      <c r="M246" s="2">
        <f>'[2] Стом проф'!Q247</f>
        <v>0</v>
      </c>
      <c r="N246" s="2">
        <f>'[2]Ак проф'!O247</f>
        <v>3241</v>
      </c>
      <c r="O246" s="2">
        <f>'[2]Протокол №4  '!AB247</f>
        <v>0</v>
      </c>
      <c r="P246" s="2">
        <f>Q246+T246+U246+V246+X246+Y246+Z246+AA246+AB246+AC246+AD246+AE246+AF246+AH246+S246</f>
        <v>1888</v>
      </c>
      <c r="Q246" s="2"/>
      <c r="R246" s="16"/>
      <c r="S246" s="16"/>
      <c r="T246" s="3">
        <f>'[2]Кабинет Зрения и Консул.п'!O247</f>
        <v>0</v>
      </c>
      <c r="U246" s="7">
        <f>'[2]Кабинет Зрения и Консул.п'!AC247</f>
        <v>0</v>
      </c>
      <c r="V246" s="2">
        <f>'[2] Стом обращ'!R246:R247</f>
        <v>1387</v>
      </c>
      <c r="W246" s="2">
        <f>'[2] Стом обращ'!S247</f>
        <v>0</v>
      </c>
      <c r="X246" s="2">
        <f>'[2]Ак обращ'!O247</f>
        <v>501</v>
      </c>
      <c r="Y246" s="3"/>
      <c r="Z246" s="2">
        <f>'[2]КТ '!O247</f>
        <v>0</v>
      </c>
      <c r="AA246" s="2">
        <f>[2]МРТ!O247</f>
        <v>0</v>
      </c>
      <c r="AB246" s="2">
        <f>[2]УЗИ!O245</f>
        <v>0</v>
      </c>
      <c r="AC246" s="2">
        <f>[2]Эндоск!O247</f>
        <v>0</v>
      </c>
      <c r="AD246" s="2"/>
      <c r="AE246" s="2">
        <f>[2]Патолог!O247</f>
        <v>0</v>
      </c>
      <c r="AF246" s="8">
        <f>[2]ТЕСТ!O247</f>
        <v>0</v>
      </c>
      <c r="AG246" s="4">
        <f>'[2]Протокол №4  '!BH247</f>
        <v>0</v>
      </c>
      <c r="AH246" s="2">
        <f>'[2]Протокол №4  '!BI247</f>
        <v>0</v>
      </c>
      <c r="AI246" s="2">
        <f>'[2]Протокол №4  '!BJ247</f>
        <v>0</v>
      </c>
      <c r="AJ246" s="4"/>
      <c r="AK246" s="10"/>
      <c r="AL246" s="10"/>
      <c r="AM246" s="10"/>
      <c r="AN246" s="9">
        <f>AO246+AP246+AQ246</f>
        <v>0</v>
      </c>
      <c r="AO246" s="2">
        <v>0</v>
      </c>
      <c r="AP246" s="2"/>
      <c r="AQ246" s="2"/>
      <c r="AR246" s="2">
        <f>AS246+AT246+AU246</f>
        <v>0</v>
      </c>
      <c r="AS246" s="2">
        <f>'[2]ДС СМП'!O247</f>
        <v>0</v>
      </c>
      <c r="AT246" s="2"/>
      <c r="AU246" s="2"/>
      <c r="AV246" s="2"/>
      <c r="AW246" s="3"/>
      <c r="AX246" s="10"/>
      <c r="AY246" s="2">
        <f>'[2]МР ДС'!O247</f>
        <v>0</v>
      </c>
      <c r="AZ246" s="46"/>
    </row>
    <row r="247" spans="1:52" s="44" customFormat="1" x14ac:dyDescent="0.25">
      <c r="A247" s="12">
        <f t="shared" si="8"/>
        <v>237</v>
      </c>
      <c r="B247" s="71" t="s">
        <v>310</v>
      </c>
      <c r="C247" s="2"/>
      <c r="D247" s="2"/>
      <c r="E247" s="2">
        <f>F247+G247+H247+J247+K247+L247+N247</f>
        <v>468</v>
      </c>
      <c r="F247" s="13"/>
      <c r="G247" s="2"/>
      <c r="H247" s="2"/>
      <c r="I247" s="2"/>
      <c r="J247" s="4"/>
      <c r="K247" s="6"/>
      <c r="L247" s="2">
        <f>'[2] Стом проф'!P248</f>
        <v>468</v>
      </c>
      <c r="M247" s="2">
        <f>'[2] Стом проф'!Q248</f>
        <v>1871</v>
      </c>
      <c r="N247" s="2">
        <f>'[2]Ак проф'!O248</f>
        <v>0</v>
      </c>
      <c r="O247" s="2">
        <f>'[2]Протокол №4  '!AB248</f>
        <v>0</v>
      </c>
      <c r="P247" s="2">
        <f>Q247+T247+U247+V247+X247+Y247+Z247+AA247+AB247+AC247+AD247+AE247+AF247+AH247+S247</f>
        <v>0</v>
      </c>
      <c r="Q247" s="2"/>
      <c r="R247" s="16"/>
      <c r="S247" s="16"/>
      <c r="T247" s="3">
        <f>'[2]Кабинет Зрения и Консул.п'!O248</f>
        <v>0</v>
      </c>
      <c r="U247" s="7">
        <f>'[2]Кабинет Зрения и Консул.п'!AC248</f>
        <v>0</v>
      </c>
      <c r="V247" s="2">
        <f>'[2] Стом обращ'!R247:R248</f>
        <v>0</v>
      </c>
      <c r="W247" s="2">
        <f>'[2] Стом обращ'!S248</f>
        <v>65198</v>
      </c>
      <c r="X247" s="2">
        <f>'[2]Ак обращ'!O248</f>
        <v>0</v>
      </c>
      <c r="Y247" s="3"/>
      <c r="Z247" s="2">
        <f>'[2]КТ '!O248</f>
        <v>0</v>
      </c>
      <c r="AA247" s="2">
        <f>[2]МРТ!O248</f>
        <v>0</v>
      </c>
      <c r="AB247" s="2">
        <f>[2]УЗИ!O246</f>
        <v>0</v>
      </c>
      <c r="AC247" s="2">
        <f>[2]Эндоск!O248</f>
        <v>0</v>
      </c>
      <c r="AD247" s="2"/>
      <c r="AE247" s="2">
        <f>[2]Патолог!O248</f>
        <v>0</v>
      </c>
      <c r="AF247" s="8">
        <f>[2]ТЕСТ!O248</f>
        <v>0</v>
      </c>
      <c r="AG247" s="4">
        <f>'[2]Протокол №4  '!BH248</f>
        <v>0</v>
      </c>
      <c r="AH247" s="2">
        <f>'[2]Протокол №4  '!BI248</f>
        <v>0</v>
      </c>
      <c r="AI247" s="2">
        <f>'[2]Протокол №4  '!BJ248</f>
        <v>0</v>
      </c>
      <c r="AJ247" s="4"/>
      <c r="AK247" s="10"/>
      <c r="AL247" s="10"/>
      <c r="AM247" s="10"/>
      <c r="AN247" s="9">
        <f>AO247+AP247+AQ247</f>
        <v>0</v>
      </c>
      <c r="AO247" s="2">
        <v>0</v>
      </c>
      <c r="AP247" s="2"/>
      <c r="AQ247" s="2"/>
      <c r="AR247" s="2">
        <f>AS247+AT247+AU247</f>
        <v>0</v>
      </c>
      <c r="AS247" s="2">
        <f>'[2]ДС СМП'!O248</f>
        <v>0</v>
      </c>
      <c r="AT247" s="2"/>
      <c r="AU247" s="2"/>
      <c r="AV247" s="2"/>
      <c r="AW247" s="3"/>
      <c r="AX247" s="10"/>
      <c r="AY247" s="2">
        <f>'[2]МР ДС'!O248</f>
        <v>0</v>
      </c>
      <c r="AZ247" s="46"/>
    </row>
    <row r="248" spans="1:52" s="44" customFormat="1" x14ac:dyDescent="0.25">
      <c r="A248" s="12">
        <f t="shared" si="8"/>
        <v>238</v>
      </c>
      <c r="B248" s="71" t="s">
        <v>311</v>
      </c>
      <c r="C248" s="2"/>
      <c r="D248" s="2"/>
      <c r="E248" s="2">
        <f>F248+G248+H248+J248+K248+L248+N248</f>
        <v>62</v>
      </c>
      <c r="F248" s="13"/>
      <c r="G248" s="2"/>
      <c r="H248" s="2"/>
      <c r="I248" s="2"/>
      <c r="J248" s="4"/>
      <c r="K248" s="6"/>
      <c r="L248" s="2">
        <f>'[2] Стом проф'!P249</f>
        <v>62</v>
      </c>
      <c r="M248" s="2">
        <f>'[2] Стом проф'!Q249</f>
        <v>249</v>
      </c>
      <c r="N248" s="2">
        <f>'[2]Ак проф'!O249</f>
        <v>0</v>
      </c>
      <c r="O248" s="2">
        <f>'[2]Протокол №4  '!AB249</f>
        <v>0</v>
      </c>
      <c r="P248" s="2">
        <f>Q248+T248+U248+V248+X248+Y248+Z248+AA248+AB248+AC248+AD248+AE248+AF248+AH248+S248</f>
        <v>6936</v>
      </c>
      <c r="Q248" s="2"/>
      <c r="R248" s="16"/>
      <c r="S248" s="16"/>
      <c r="T248" s="3">
        <f>'[2]Кабинет Зрения и Консул.п'!O249</f>
        <v>0</v>
      </c>
      <c r="U248" s="7">
        <f>'[2]Кабинет Зрения и Консул.п'!AC249</f>
        <v>0</v>
      </c>
      <c r="V248" s="2">
        <f>'[2] Стом обращ'!R248:R249</f>
        <v>6936</v>
      </c>
      <c r="W248" s="2">
        <f>'[2] Стом обращ'!S249</f>
        <v>8693</v>
      </c>
      <c r="X248" s="2">
        <f>'[2]Ак обращ'!O249</f>
        <v>0</v>
      </c>
      <c r="Y248" s="3"/>
      <c r="Z248" s="2">
        <f>'[2]КТ '!O249</f>
        <v>0</v>
      </c>
      <c r="AA248" s="2">
        <f>[2]МРТ!O249</f>
        <v>0</v>
      </c>
      <c r="AB248" s="2">
        <f>[2]УЗИ!O247</f>
        <v>0</v>
      </c>
      <c r="AC248" s="2">
        <f>[2]Эндоск!O249</f>
        <v>0</v>
      </c>
      <c r="AD248" s="2"/>
      <c r="AE248" s="2">
        <f>[2]Патолог!O249</f>
        <v>0</v>
      </c>
      <c r="AF248" s="8">
        <f>[2]ТЕСТ!O249</f>
        <v>0</v>
      </c>
      <c r="AG248" s="4">
        <f>'[2]Протокол №4  '!BH249</f>
        <v>0</v>
      </c>
      <c r="AH248" s="2">
        <f>'[2]Протокол №4  '!BI249</f>
        <v>0</v>
      </c>
      <c r="AI248" s="2">
        <f>'[2]Протокол №4  '!BJ249</f>
        <v>0</v>
      </c>
      <c r="AJ248" s="4"/>
      <c r="AK248" s="10"/>
      <c r="AL248" s="10"/>
      <c r="AM248" s="10"/>
      <c r="AN248" s="9">
        <f>AO248+AP248+AQ248</f>
        <v>0</v>
      </c>
      <c r="AO248" s="2">
        <v>0</v>
      </c>
      <c r="AP248" s="2"/>
      <c r="AQ248" s="2"/>
      <c r="AR248" s="2">
        <f>AS248+AT248+AU248</f>
        <v>0</v>
      </c>
      <c r="AS248" s="2">
        <f>'[2]ДС СМП'!O249</f>
        <v>0</v>
      </c>
      <c r="AT248" s="2"/>
      <c r="AU248" s="2"/>
      <c r="AV248" s="2"/>
      <c r="AW248" s="3"/>
      <c r="AX248" s="10"/>
      <c r="AY248" s="2">
        <f>'[2]МР ДС'!O249</f>
        <v>0</v>
      </c>
      <c r="AZ248" s="46"/>
    </row>
    <row r="249" spans="1:52" s="44" customFormat="1" x14ac:dyDescent="0.25">
      <c r="A249" s="12">
        <f t="shared" si="8"/>
        <v>239</v>
      </c>
      <c r="B249" s="71" t="s">
        <v>312</v>
      </c>
      <c r="C249" s="2"/>
      <c r="D249" s="2"/>
      <c r="E249" s="2">
        <f>F249+G249+H249+J249+K249+L249+N249</f>
        <v>873</v>
      </c>
      <c r="F249" s="13"/>
      <c r="G249" s="2"/>
      <c r="H249" s="2"/>
      <c r="I249" s="2"/>
      <c r="J249" s="4"/>
      <c r="K249" s="6"/>
      <c r="L249" s="2">
        <f>'[2] Стом проф'!P250</f>
        <v>873</v>
      </c>
      <c r="M249" s="2">
        <f>'[2] Стом проф'!Q250</f>
        <v>3493</v>
      </c>
      <c r="N249" s="2">
        <f>'[2]Ак проф'!O250</f>
        <v>0</v>
      </c>
      <c r="O249" s="2">
        <f>'[2]Протокол №4  '!AB250</f>
        <v>0</v>
      </c>
      <c r="P249" s="2">
        <f>Q249+T249+U249+V249+X249+Y249+Z249+AA249+AB249+AC249+AD249+AE249+AF249+AH249+S249</f>
        <v>925</v>
      </c>
      <c r="Q249" s="2"/>
      <c r="R249" s="16"/>
      <c r="S249" s="16"/>
      <c r="T249" s="3">
        <f>'[2]Кабинет Зрения и Консул.п'!O250</f>
        <v>0</v>
      </c>
      <c r="U249" s="7">
        <f>'[2]Кабинет Зрения и Консул.п'!AC250</f>
        <v>0</v>
      </c>
      <c r="V249" s="2">
        <f>'[2] Стом обращ'!R249:R250</f>
        <v>925</v>
      </c>
      <c r="W249" s="2">
        <f>'[2] Стом обращ'!S250</f>
        <v>121702</v>
      </c>
      <c r="X249" s="2">
        <f>'[2]Ак обращ'!O250</f>
        <v>0</v>
      </c>
      <c r="Y249" s="3"/>
      <c r="Z249" s="2">
        <f>'[2]КТ '!O250</f>
        <v>0</v>
      </c>
      <c r="AA249" s="2">
        <f>[2]МРТ!O250</f>
        <v>0</v>
      </c>
      <c r="AB249" s="2">
        <f>[2]УЗИ!O248</f>
        <v>0</v>
      </c>
      <c r="AC249" s="2">
        <f>[2]Эндоск!O250</f>
        <v>0</v>
      </c>
      <c r="AD249" s="2"/>
      <c r="AE249" s="2">
        <f>[2]Патолог!O250</f>
        <v>0</v>
      </c>
      <c r="AF249" s="8">
        <f>[2]ТЕСТ!O250</f>
        <v>0</v>
      </c>
      <c r="AG249" s="4">
        <f>'[2]Протокол №4  '!BH250</f>
        <v>0</v>
      </c>
      <c r="AH249" s="2">
        <f>'[2]Протокол №4  '!BI250</f>
        <v>0</v>
      </c>
      <c r="AI249" s="2">
        <f>'[2]Протокол №4  '!BJ250</f>
        <v>0</v>
      </c>
      <c r="AJ249" s="4"/>
      <c r="AK249" s="10"/>
      <c r="AL249" s="10"/>
      <c r="AM249" s="10"/>
      <c r="AN249" s="9">
        <f>AO249+AP249+AQ249</f>
        <v>0</v>
      </c>
      <c r="AO249" s="2">
        <v>0</v>
      </c>
      <c r="AP249" s="2"/>
      <c r="AQ249" s="2"/>
      <c r="AR249" s="2">
        <f>AS249+AT249+AU249</f>
        <v>0</v>
      </c>
      <c r="AS249" s="2">
        <f>'[2]ДС СМП'!O250</f>
        <v>0</v>
      </c>
      <c r="AT249" s="2"/>
      <c r="AU249" s="2"/>
      <c r="AV249" s="2"/>
      <c r="AW249" s="3"/>
      <c r="AX249" s="10"/>
      <c r="AY249" s="2">
        <f>'[2]МР ДС'!O250</f>
        <v>0</v>
      </c>
      <c r="AZ249" s="46"/>
    </row>
    <row r="250" spans="1:52" s="44" customFormat="1" x14ac:dyDescent="0.25">
      <c r="A250" s="12">
        <f t="shared" si="8"/>
        <v>240</v>
      </c>
      <c r="B250" s="71" t="s">
        <v>313</v>
      </c>
      <c r="C250" s="2"/>
      <c r="D250" s="2"/>
      <c r="E250" s="2">
        <f>F250+G250+H250+J250+K250+L250+N250</f>
        <v>0</v>
      </c>
      <c r="F250" s="2"/>
      <c r="G250" s="2"/>
      <c r="H250" s="2"/>
      <c r="I250" s="2"/>
      <c r="J250" s="4"/>
      <c r="K250" s="6"/>
      <c r="L250" s="2">
        <f>'[2] Стом проф'!P251</f>
        <v>0</v>
      </c>
      <c r="M250" s="2">
        <f>'[2] Стом проф'!Q251</f>
        <v>0</v>
      </c>
      <c r="N250" s="2">
        <f>'[2]Ак проф'!O251</f>
        <v>0</v>
      </c>
      <c r="O250" s="2">
        <f>'[2]Протокол №4  '!AB251</f>
        <v>0</v>
      </c>
      <c r="P250" s="2">
        <f>Q250+T250+U250+V250+X250+Y250+Z250+AA250+AB250+AC250+AD250+AE250+AF250+AH250+S250</f>
        <v>12947</v>
      </c>
      <c r="Q250" s="2"/>
      <c r="R250" s="16"/>
      <c r="S250" s="16"/>
      <c r="T250" s="3">
        <f>'[2]Кабинет Зрения и Консул.п'!O251</f>
        <v>0</v>
      </c>
      <c r="U250" s="7">
        <f>'[2]Кабинет Зрения и Консул.п'!AC251</f>
        <v>0</v>
      </c>
      <c r="V250" s="2">
        <f>'[2] Стом обращ'!R250:R251</f>
        <v>12947</v>
      </c>
      <c r="W250" s="2">
        <f>'[2] Стом обращ'!S251</f>
        <v>0</v>
      </c>
      <c r="X250" s="2">
        <f>'[2]Ак обращ'!O251</f>
        <v>0</v>
      </c>
      <c r="Y250" s="3"/>
      <c r="Z250" s="2">
        <f>'[2]КТ '!O251</f>
        <v>0</v>
      </c>
      <c r="AA250" s="2">
        <f>[2]МРТ!O251</f>
        <v>0</v>
      </c>
      <c r="AB250" s="2">
        <f>[2]УЗИ!O249</f>
        <v>0</v>
      </c>
      <c r="AC250" s="2">
        <f>[2]Эндоск!O251</f>
        <v>0</v>
      </c>
      <c r="AD250" s="2"/>
      <c r="AE250" s="2">
        <f>[2]Патолог!O251</f>
        <v>0</v>
      </c>
      <c r="AF250" s="8">
        <f>[2]ТЕСТ!O251</f>
        <v>0</v>
      </c>
      <c r="AG250" s="4">
        <f>'[2]Протокол №4  '!BH251</f>
        <v>0</v>
      </c>
      <c r="AH250" s="2">
        <f>'[2]Протокол №4  '!BI251</f>
        <v>0</v>
      </c>
      <c r="AI250" s="2">
        <f>'[2]Протокол №4  '!BJ251</f>
        <v>0</v>
      </c>
      <c r="AJ250" s="4"/>
      <c r="AK250" s="10"/>
      <c r="AL250" s="10"/>
      <c r="AM250" s="10"/>
      <c r="AN250" s="9">
        <f>AO250+AP250+AQ250</f>
        <v>0</v>
      </c>
      <c r="AO250" s="2">
        <v>0</v>
      </c>
      <c r="AP250" s="2"/>
      <c r="AQ250" s="2"/>
      <c r="AR250" s="2">
        <f>AS250+AT250+AU250</f>
        <v>0</v>
      </c>
      <c r="AS250" s="2">
        <f>'[2]ДС СМП'!O251</f>
        <v>0</v>
      </c>
      <c r="AT250" s="2"/>
      <c r="AU250" s="2"/>
      <c r="AV250" s="2"/>
      <c r="AW250" s="3"/>
      <c r="AX250" s="10"/>
      <c r="AY250" s="2">
        <f>'[2]МР ДС'!O251</f>
        <v>0</v>
      </c>
      <c r="AZ250" s="46"/>
    </row>
    <row r="251" spans="1:52" s="44" customFormat="1" x14ac:dyDescent="0.25">
      <c r="A251" s="12">
        <f t="shared" si="8"/>
        <v>241</v>
      </c>
      <c r="B251" s="71" t="s">
        <v>314</v>
      </c>
      <c r="C251" s="2"/>
      <c r="D251" s="2"/>
      <c r="E251" s="2">
        <f>F251+G251+H251+J251+K251+L251+N251</f>
        <v>125</v>
      </c>
      <c r="F251" s="2"/>
      <c r="G251" s="2"/>
      <c r="H251" s="2"/>
      <c r="I251" s="2"/>
      <c r="J251" s="4"/>
      <c r="K251" s="6"/>
      <c r="L251" s="2">
        <f>'[2] Стом проф'!P252</f>
        <v>125</v>
      </c>
      <c r="M251" s="2">
        <f>'[2] Стом проф'!Q252</f>
        <v>499</v>
      </c>
      <c r="N251" s="2">
        <f>'[2]Ак проф'!O252</f>
        <v>0</v>
      </c>
      <c r="O251" s="2">
        <f>'[2]Протокол №4  '!AB252</f>
        <v>0</v>
      </c>
      <c r="P251" s="2">
        <f>Q251+T251+U251+V251+X251+Y251+Z251+AA251+AB251+AC251+AD251+AE251+AF251+AH251+S251</f>
        <v>0</v>
      </c>
      <c r="Q251" s="2"/>
      <c r="R251" s="16"/>
      <c r="S251" s="16"/>
      <c r="T251" s="3">
        <f>'[2]Кабинет Зрения и Консул.п'!O252</f>
        <v>0</v>
      </c>
      <c r="U251" s="7">
        <f>'[2]Кабинет Зрения и Консул.п'!AC252</f>
        <v>0</v>
      </c>
      <c r="V251" s="2">
        <f>'[2] Стом обращ'!R251:R252</f>
        <v>0</v>
      </c>
      <c r="W251" s="2">
        <f>'[2] Стом обращ'!S252</f>
        <v>17386</v>
      </c>
      <c r="X251" s="2">
        <f>'[2]Ак обращ'!O252</f>
        <v>0</v>
      </c>
      <c r="Y251" s="3"/>
      <c r="Z251" s="2">
        <f>'[2]КТ '!O252</f>
        <v>0</v>
      </c>
      <c r="AA251" s="2">
        <f>[2]МРТ!O252</f>
        <v>0</v>
      </c>
      <c r="AB251" s="2">
        <f>[2]УЗИ!O250</f>
        <v>0</v>
      </c>
      <c r="AC251" s="2">
        <f>[2]Эндоск!O252</f>
        <v>0</v>
      </c>
      <c r="AD251" s="2"/>
      <c r="AE251" s="2">
        <f>[2]Патолог!O252</f>
        <v>0</v>
      </c>
      <c r="AF251" s="8">
        <f>[2]ТЕСТ!O252</f>
        <v>0</v>
      </c>
      <c r="AG251" s="4">
        <f>'[2]Протокол №4  '!BH252</f>
        <v>0</v>
      </c>
      <c r="AH251" s="2">
        <f>'[2]Протокол №4  '!BI252</f>
        <v>0</v>
      </c>
      <c r="AI251" s="2">
        <f>'[2]Протокол №4  '!BJ252</f>
        <v>0</v>
      </c>
      <c r="AJ251" s="4"/>
      <c r="AK251" s="10"/>
      <c r="AL251" s="10"/>
      <c r="AM251" s="10"/>
      <c r="AN251" s="9">
        <f>AO251+AP251+AQ251</f>
        <v>0</v>
      </c>
      <c r="AO251" s="2">
        <v>0</v>
      </c>
      <c r="AP251" s="2"/>
      <c r="AQ251" s="2"/>
      <c r="AR251" s="2">
        <f>AS251+AT251+AU251</f>
        <v>0</v>
      </c>
      <c r="AS251" s="2">
        <f>'[2]ДС СМП'!O252</f>
        <v>0</v>
      </c>
      <c r="AT251" s="2"/>
      <c r="AU251" s="2"/>
      <c r="AV251" s="2"/>
      <c r="AW251" s="3"/>
      <c r="AX251" s="10"/>
      <c r="AY251" s="2">
        <f>'[2]МР ДС'!O252</f>
        <v>0</v>
      </c>
      <c r="AZ251" s="46"/>
    </row>
    <row r="252" spans="1:52" s="44" customFormat="1" ht="37.5" x14ac:dyDescent="0.25">
      <c r="A252" s="12">
        <f t="shared" si="8"/>
        <v>242</v>
      </c>
      <c r="B252" s="71" t="s">
        <v>315</v>
      </c>
      <c r="C252" s="2"/>
      <c r="D252" s="2"/>
      <c r="E252" s="2">
        <f>F252+G252+H252+J252+K252+L252+N252</f>
        <v>0</v>
      </c>
      <c r="F252" s="2"/>
      <c r="G252" s="2"/>
      <c r="H252" s="2"/>
      <c r="I252" s="2"/>
      <c r="J252" s="4"/>
      <c r="K252" s="6"/>
      <c r="L252" s="2">
        <f>'[2] Стом проф'!P253</f>
        <v>0</v>
      </c>
      <c r="M252" s="2">
        <f>'[2] Стом проф'!Q253</f>
        <v>0</v>
      </c>
      <c r="N252" s="2">
        <f>'[2]Ак проф'!O253</f>
        <v>0</v>
      </c>
      <c r="O252" s="2">
        <f>'[2]Протокол №4  '!AB253</f>
        <v>0</v>
      </c>
      <c r="P252" s="2">
        <f>Q252+T252+U252+V252+X252+Y252+Z252+AA252+AB252+AC252+AD252+AE252+AF252+AH252+S252</f>
        <v>3850</v>
      </c>
      <c r="Q252" s="2"/>
      <c r="R252" s="16"/>
      <c r="S252" s="16"/>
      <c r="T252" s="3">
        <f>'[2]Кабинет Зрения и Консул.п'!O253</f>
        <v>0</v>
      </c>
      <c r="U252" s="7">
        <f>'[2]Кабинет Зрения и Консул.п'!AC253</f>
        <v>0</v>
      </c>
      <c r="V252" s="2">
        <f>'[2] Стом обращ'!R252:R253</f>
        <v>1850</v>
      </c>
      <c r="W252" s="2">
        <f>'[2] Стом обращ'!S253</f>
        <v>0</v>
      </c>
      <c r="X252" s="2">
        <f>'[2]Ак обращ'!O253</f>
        <v>0</v>
      </c>
      <c r="Y252" s="3"/>
      <c r="Z252" s="2">
        <f>'[2]КТ '!O253</f>
        <v>1000</v>
      </c>
      <c r="AA252" s="2">
        <f>[2]МРТ!O253</f>
        <v>1000</v>
      </c>
      <c r="AB252" s="2">
        <f>[2]УЗИ!O251</f>
        <v>0</v>
      </c>
      <c r="AC252" s="2">
        <f>[2]Эндоск!O253</f>
        <v>0</v>
      </c>
      <c r="AD252" s="2"/>
      <c r="AE252" s="2">
        <f>[2]Патолог!O253</f>
        <v>0</v>
      </c>
      <c r="AF252" s="8">
        <f>[2]ТЕСТ!O253</f>
        <v>0</v>
      </c>
      <c r="AG252" s="4">
        <f>'[2]Протокол №4  '!BH253</f>
        <v>0</v>
      </c>
      <c r="AH252" s="2">
        <f>'[2]Протокол №4  '!BI253</f>
        <v>0</v>
      </c>
      <c r="AI252" s="2">
        <f>'[2]Протокол №4  '!BJ253</f>
        <v>0</v>
      </c>
      <c r="AJ252" s="4"/>
      <c r="AK252" s="10"/>
      <c r="AL252" s="10"/>
      <c r="AM252" s="10"/>
      <c r="AN252" s="9">
        <f>AO252+AP252+AQ252</f>
        <v>0</v>
      </c>
      <c r="AO252" s="2">
        <v>0</v>
      </c>
      <c r="AP252" s="2"/>
      <c r="AQ252" s="2"/>
      <c r="AR252" s="2">
        <f>AS252+AT252+AU252</f>
        <v>0</v>
      </c>
      <c r="AS252" s="2">
        <f>'[2]ДС СМП'!O253</f>
        <v>0</v>
      </c>
      <c r="AT252" s="2"/>
      <c r="AU252" s="2"/>
      <c r="AV252" s="2"/>
      <c r="AW252" s="3"/>
      <c r="AX252" s="9"/>
      <c r="AY252" s="2">
        <f>'[2]МР ДС'!O253</f>
        <v>0</v>
      </c>
      <c r="AZ252" s="46"/>
    </row>
    <row r="253" spans="1:52" s="44" customFormat="1" x14ac:dyDescent="0.25">
      <c r="A253" s="12">
        <f t="shared" si="8"/>
        <v>243</v>
      </c>
      <c r="B253" s="71" t="s">
        <v>316</v>
      </c>
      <c r="C253" s="2"/>
      <c r="D253" s="2"/>
      <c r="E253" s="2">
        <f>F253+G253+H253+J253+K253+L253+N253</f>
        <v>62</v>
      </c>
      <c r="F253" s="2"/>
      <c r="G253" s="2"/>
      <c r="H253" s="2"/>
      <c r="I253" s="2"/>
      <c r="J253" s="4"/>
      <c r="K253" s="6"/>
      <c r="L253" s="2">
        <f>'[2] Стом проф'!P254</f>
        <v>62</v>
      </c>
      <c r="M253" s="2">
        <f>'[2] Стом проф'!Q254</f>
        <v>249</v>
      </c>
      <c r="N253" s="2">
        <f>'[2]Ак проф'!O254</f>
        <v>0</v>
      </c>
      <c r="O253" s="2">
        <f>'[2]Протокол №4  '!AB254</f>
        <v>0</v>
      </c>
      <c r="P253" s="2">
        <f>Q253+T253+U253+V253+X253+Y253+Z253+AA253+AB253+AC253+AD253+AE253+AF253+AH253+S253</f>
        <v>0</v>
      </c>
      <c r="Q253" s="2"/>
      <c r="R253" s="16"/>
      <c r="S253" s="16"/>
      <c r="T253" s="3">
        <f>'[2]Кабинет Зрения и Консул.п'!O254</f>
        <v>0</v>
      </c>
      <c r="U253" s="7">
        <f>'[2]Кабинет Зрения и Консул.п'!AC254</f>
        <v>0</v>
      </c>
      <c r="V253" s="2">
        <f>'[2] Стом обращ'!R253:R254</f>
        <v>0</v>
      </c>
      <c r="W253" s="2">
        <f>'[2] Стом обращ'!S254</f>
        <v>8693</v>
      </c>
      <c r="X253" s="2">
        <f>'[2]Ак обращ'!O254</f>
        <v>0</v>
      </c>
      <c r="Y253" s="3"/>
      <c r="Z253" s="2">
        <f>'[2]КТ '!O254</f>
        <v>0</v>
      </c>
      <c r="AA253" s="2">
        <f>[2]МРТ!O254</f>
        <v>0</v>
      </c>
      <c r="AB253" s="2">
        <f>[2]УЗИ!O252</f>
        <v>0</v>
      </c>
      <c r="AC253" s="2">
        <f>[2]Эндоск!O254</f>
        <v>0</v>
      </c>
      <c r="AD253" s="2"/>
      <c r="AE253" s="2">
        <f>[2]Патолог!O254</f>
        <v>0</v>
      </c>
      <c r="AF253" s="8">
        <f>[2]ТЕСТ!O254</f>
        <v>0</v>
      </c>
      <c r="AG253" s="4">
        <f>'[2]Протокол №4  '!BH254</f>
        <v>0</v>
      </c>
      <c r="AH253" s="2">
        <f>'[2]Протокол №4  '!BI254</f>
        <v>0</v>
      </c>
      <c r="AI253" s="2">
        <f>'[2]Протокол №4  '!BJ254</f>
        <v>0</v>
      </c>
      <c r="AJ253" s="4"/>
      <c r="AK253" s="10"/>
      <c r="AL253" s="10"/>
      <c r="AM253" s="10"/>
      <c r="AN253" s="9">
        <f>AO253+AP253+AQ253</f>
        <v>0</v>
      </c>
      <c r="AO253" s="2">
        <v>0</v>
      </c>
      <c r="AP253" s="2"/>
      <c r="AQ253" s="2"/>
      <c r="AR253" s="2">
        <f>AS253+AT253+AU253</f>
        <v>0</v>
      </c>
      <c r="AS253" s="2">
        <f>'[2]ДС СМП'!O254</f>
        <v>0</v>
      </c>
      <c r="AT253" s="2"/>
      <c r="AU253" s="2"/>
      <c r="AV253" s="2"/>
      <c r="AW253" s="3"/>
      <c r="AX253" s="10"/>
      <c r="AY253" s="2">
        <f>'[2]МР ДС'!O254</f>
        <v>0</v>
      </c>
      <c r="AZ253" s="46"/>
    </row>
    <row r="254" spans="1:52" s="44" customFormat="1" x14ac:dyDescent="0.25">
      <c r="A254" s="12">
        <f t="shared" si="8"/>
        <v>244</v>
      </c>
      <c r="B254" s="66" t="s">
        <v>317</v>
      </c>
      <c r="C254" s="2"/>
      <c r="D254" s="2"/>
      <c r="E254" s="2">
        <f>F254+G254+H254+J254+K254+L254+N254</f>
        <v>62</v>
      </c>
      <c r="F254" s="2"/>
      <c r="G254" s="2"/>
      <c r="H254" s="2"/>
      <c r="I254" s="2"/>
      <c r="J254" s="4"/>
      <c r="K254" s="6"/>
      <c r="L254" s="2">
        <f>'[2] Стом проф'!P255</f>
        <v>62</v>
      </c>
      <c r="M254" s="2">
        <f>'[2] Стом проф'!Q255</f>
        <v>249</v>
      </c>
      <c r="N254" s="2">
        <f>'[2]Ак проф'!O255</f>
        <v>0</v>
      </c>
      <c r="O254" s="2">
        <f>'[2]Протокол №4  '!AB255</f>
        <v>0</v>
      </c>
      <c r="P254" s="2">
        <f>Q254+T254+U254+V254+X254+Y254+Z254+AA254+AB254+AC254+AD254+AE254+AF254+AH254+S254</f>
        <v>925</v>
      </c>
      <c r="Q254" s="2"/>
      <c r="R254" s="16"/>
      <c r="S254" s="16"/>
      <c r="T254" s="3">
        <f>'[2]Кабинет Зрения и Консул.п'!O255</f>
        <v>0</v>
      </c>
      <c r="U254" s="7">
        <f>'[2]Кабинет Зрения и Консул.п'!AC255</f>
        <v>0</v>
      </c>
      <c r="V254" s="2">
        <f>'[2] Стом обращ'!R254:R255</f>
        <v>925</v>
      </c>
      <c r="W254" s="2">
        <f>'[2] Стом обращ'!S255</f>
        <v>8693</v>
      </c>
      <c r="X254" s="2">
        <f>'[2]Ак обращ'!O255</f>
        <v>0</v>
      </c>
      <c r="Y254" s="3"/>
      <c r="Z254" s="2">
        <f>'[2]КТ '!O255</f>
        <v>0</v>
      </c>
      <c r="AA254" s="2">
        <f>[2]МРТ!O255</f>
        <v>0</v>
      </c>
      <c r="AB254" s="2">
        <f>[2]УЗИ!O253</f>
        <v>0</v>
      </c>
      <c r="AC254" s="2">
        <f>[2]Эндоск!O255</f>
        <v>0</v>
      </c>
      <c r="AD254" s="2"/>
      <c r="AE254" s="2">
        <f>[2]Патолог!O255</f>
        <v>0</v>
      </c>
      <c r="AF254" s="8">
        <f>[2]ТЕСТ!O255</f>
        <v>0</v>
      </c>
      <c r="AG254" s="4">
        <f>'[2]Протокол №4  '!BH255</f>
        <v>0</v>
      </c>
      <c r="AH254" s="2">
        <f>'[2]Протокол №4  '!BI255</f>
        <v>0</v>
      </c>
      <c r="AI254" s="2">
        <f>'[2]Протокол №4  '!BJ255</f>
        <v>0</v>
      </c>
      <c r="AJ254" s="4"/>
      <c r="AK254" s="10"/>
      <c r="AL254" s="10"/>
      <c r="AM254" s="10"/>
      <c r="AN254" s="9">
        <f>AO254+AP254+AQ254</f>
        <v>0</v>
      </c>
      <c r="AO254" s="2">
        <v>0</v>
      </c>
      <c r="AP254" s="2"/>
      <c r="AQ254" s="2"/>
      <c r="AR254" s="2">
        <f>AS254+AT254+AU254</f>
        <v>0</v>
      </c>
      <c r="AS254" s="2">
        <f>'[2]ДС СМП'!O255</f>
        <v>0</v>
      </c>
      <c r="AT254" s="2"/>
      <c r="AU254" s="2"/>
      <c r="AV254" s="2"/>
      <c r="AW254" s="3"/>
      <c r="AX254" s="10"/>
      <c r="AY254" s="2">
        <f>'[2]МР ДС'!O255</f>
        <v>0</v>
      </c>
      <c r="AZ254" s="46"/>
    </row>
    <row r="255" spans="1:52" s="44" customFormat="1" x14ac:dyDescent="0.25">
      <c r="A255" s="12">
        <f t="shared" ref="A255:A318" si="9">A254+1</f>
        <v>245</v>
      </c>
      <c r="B255" s="66" t="s">
        <v>318</v>
      </c>
      <c r="C255" s="2"/>
      <c r="D255" s="2"/>
      <c r="E255" s="2">
        <f>F255+G255+H255+J255+K255+L255+N255</f>
        <v>0</v>
      </c>
      <c r="F255" s="13"/>
      <c r="G255" s="2"/>
      <c r="H255" s="2"/>
      <c r="I255" s="2"/>
      <c r="J255" s="4"/>
      <c r="K255" s="6"/>
      <c r="L255" s="2">
        <f>'[2] Стом проф'!P256</f>
        <v>0</v>
      </c>
      <c r="M255" s="2">
        <f>'[2] Стом проф'!Q256</f>
        <v>0</v>
      </c>
      <c r="N255" s="2">
        <f>'[2]Ак проф'!O256</f>
        <v>0</v>
      </c>
      <c r="O255" s="2">
        <f>'[2]Протокол №4  '!AB256</f>
        <v>0</v>
      </c>
      <c r="P255" s="2">
        <f>Q255+T255+U255+V255+X255+Y255+Z255+AA255+AB255+AC255+AD255+AE255+AF255+AH255+S255</f>
        <v>925</v>
      </c>
      <c r="Q255" s="2"/>
      <c r="R255" s="16"/>
      <c r="S255" s="16"/>
      <c r="T255" s="3">
        <f>'[2]Кабинет Зрения и Консул.п'!O256</f>
        <v>0</v>
      </c>
      <c r="U255" s="7">
        <f>'[2]Кабинет Зрения и Консул.п'!AC256</f>
        <v>0</v>
      </c>
      <c r="V255" s="2">
        <f>'[2] Стом обращ'!R255:R256</f>
        <v>925</v>
      </c>
      <c r="W255" s="2">
        <f>'[2] Стом обращ'!S256</f>
        <v>0</v>
      </c>
      <c r="X255" s="2">
        <f>'[2]Ак обращ'!O256</f>
        <v>0</v>
      </c>
      <c r="Y255" s="3"/>
      <c r="Z255" s="2">
        <f>'[2]КТ '!O256</f>
        <v>0</v>
      </c>
      <c r="AA255" s="2">
        <f>[2]МРТ!O256</f>
        <v>0</v>
      </c>
      <c r="AB255" s="2">
        <f>[2]УЗИ!O254</f>
        <v>0</v>
      </c>
      <c r="AC255" s="2">
        <f>[2]Эндоск!O256</f>
        <v>0</v>
      </c>
      <c r="AD255" s="2"/>
      <c r="AE255" s="2">
        <f>[2]Патолог!O256</f>
        <v>0</v>
      </c>
      <c r="AF255" s="8">
        <f>[2]ТЕСТ!O256</f>
        <v>0</v>
      </c>
      <c r="AG255" s="4">
        <f>'[2]Протокол №4  '!BH256</f>
        <v>0</v>
      </c>
      <c r="AH255" s="2">
        <f>'[2]Протокол №4  '!BI256</f>
        <v>0</v>
      </c>
      <c r="AI255" s="2">
        <f>'[2]Протокол №4  '!BJ256</f>
        <v>0</v>
      </c>
      <c r="AJ255" s="4"/>
      <c r="AK255" s="10"/>
      <c r="AL255" s="10"/>
      <c r="AM255" s="10"/>
      <c r="AN255" s="9">
        <f>AO255+AP255+AQ255</f>
        <v>0</v>
      </c>
      <c r="AO255" s="2">
        <v>0</v>
      </c>
      <c r="AP255" s="2"/>
      <c r="AQ255" s="2"/>
      <c r="AR255" s="2">
        <f>AS255+AT255+AU255</f>
        <v>530</v>
      </c>
      <c r="AS255" s="2">
        <f>'[2]ДС СМП'!O256</f>
        <v>530</v>
      </c>
      <c r="AT255" s="2"/>
      <c r="AU255" s="2"/>
      <c r="AV255" s="2"/>
      <c r="AW255" s="3"/>
      <c r="AX255" s="10"/>
      <c r="AY255" s="2">
        <f>'[2]МР ДС'!O256</f>
        <v>0</v>
      </c>
      <c r="AZ255" s="46"/>
    </row>
    <row r="256" spans="1:52" s="44" customFormat="1" x14ac:dyDescent="0.25">
      <c r="A256" s="12">
        <f t="shared" si="9"/>
        <v>246</v>
      </c>
      <c r="B256" s="66" t="s">
        <v>319</v>
      </c>
      <c r="C256" s="2"/>
      <c r="D256" s="2"/>
      <c r="E256" s="2">
        <f>F256+G256+H256+J256+K256+L256+N256</f>
        <v>62</v>
      </c>
      <c r="F256" s="2"/>
      <c r="G256" s="2"/>
      <c r="H256" s="2"/>
      <c r="I256" s="2"/>
      <c r="J256" s="4"/>
      <c r="K256" s="6"/>
      <c r="L256" s="2">
        <f>'[2] Стом проф'!P257</f>
        <v>62</v>
      </c>
      <c r="M256" s="2">
        <f>'[2] Стом проф'!Q257</f>
        <v>249</v>
      </c>
      <c r="N256" s="2">
        <f>'[2]Ак проф'!O257</f>
        <v>0</v>
      </c>
      <c r="O256" s="2">
        <f>'[2]Протокол №4  '!AB257</f>
        <v>0</v>
      </c>
      <c r="P256" s="2">
        <f>Q256+T256+U256+V256+X256+Y256+Z256+AA256+AB256+AC256+AD256+AE256+AF256+AH256+S256</f>
        <v>0</v>
      </c>
      <c r="Q256" s="2"/>
      <c r="R256" s="16"/>
      <c r="S256" s="16"/>
      <c r="T256" s="3">
        <f>'[2]Кабинет Зрения и Консул.п'!O257</f>
        <v>0</v>
      </c>
      <c r="U256" s="7">
        <f>'[2]Кабинет Зрения и Консул.п'!AC257</f>
        <v>0</v>
      </c>
      <c r="V256" s="2">
        <f>'[2] Стом обращ'!R256:R257</f>
        <v>0</v>
      </c>
      <c r="W256" s="2">
        <f>'[2] Стом обращ'!S257</f>
        <v>8693</v>
      </c>
      <c r="X256" s="2">
        <f>'[2]Ак обращ'!O257</f>
        <v>0</v>
      </c>
      <c r="Y256" s="3"/>
      <c r="Z256" s="2">
        <f>'[2]КТ '!O257</f>
        <v>0</v>
      </c>
      <c r="AA256" s="2">
        <f>[2]МРТ!O257</f>
        <v>0</v>
      </c>
      <c r="AB256" s="2">
        <f>[2]УЗИ!O255</f>
        <v>0</v>
      </c>
      <c r="AC256" s="2">
        <f>[2]Эндоск!O257</f>
        <v>0</v>
      </c>
      <c r="AD256" s="2"/>
      <c r="AE256" s="2">
        <f>[2]Патолог!O257</f>
        <v>0</v>
      </c>
      <c r="AF256" s="8">
        <f>[2]ТЕСТ!O257</f>
        <v>0</v>
      </c>
      <c r="AG256" s="4">
        <f>'[2]Протокол №4  '!BH257</f>
        <v>0</v>
      </c>
      <c r="AH256" s="2">
        <f>'[2]Протокол №4  '!BI257</f>
        <v>0</v>
      </c>
      <c r="AI256" s="2">
        <f>'[2]Протокол №4  '!BJ257</f>
        <v>0</v>
      </c>
      <c r="AJ256" s="4"/>
      <c r="AK256" s="10"/>
      <c r="AL256" s="10"/>
      <c r="AM256" s="10"/>
      <c r="AN256" s="9">
        <f>AO256+AP256+AQ256</f>
        <v>0</v>
      </c>
      <c r="AO256" s="2">
        <v>0</v>
      </c>
      <c r="AP256" s="2"/>
      <c r="AQ256" s="2"/>
      <c r="AR256" s="2">
        <f>AS256+AT256+AU256</f>
        <v>180</v>
      </c>
      <c r="AS256" s="2">
        <f>'[2]ДС СМП'!O257</f>
        <v>180</v>
      </c>
      <c r="AT256" s="2"/>
      <c r="AU256" s="2"/>
      <c r="AV256" s="2"/>
      <c r="AW256" s="3"/>
      <c r="AX256" s="10"/>
      <c r="AY256" s="2">
        <f>'[2]МР ДС'!O257</f>
        <v>0</v>
      </c>
      <c r="AZ256" s="46"/>
    </row>
    <row r="257" spans="1:52" s="44" customFormat="1" x14ac:dyDescent="0.25">
      <c r="A257" s="12">
        <f t="shared" si="9"/>
        <v>247</v>
      </c>
      <c r="B257" s="66" t="s">
        <v>320</v>
      </c>
      <c r="C257" s="2"/>
      <c r="D257" s="2"/>
      <c r="E257" s="2">
        <f>F257+G257+H257+J257+K257+L257+N257</f>
        <v>1080</v>
      </c>
      <c r="F257" s="2"/>
      <c r="G257" s="2"/>
      <c r="H257" s="2"/>
      <c r="I257" s="2"/>
      <c r="J257" s="4"/>
      <c r="K257" s="6"/>
      <c r="L257" s="2">
        <f>'[2] Стом проф'!P258</f>
        <v>0</v>
      </c>
      <c r="M257" s="2">
        <f>'[2] Стом проф'!Q258</f>
        <v>0</v>
      </c>
      <c r="N257" s="2">
        <f>'[2]Ак проф'!O258</f>
        <v>1080</v>
      </c>
      <c r="O257" s="2">
        <f>'[2]Протокол №4  '!AB258</f>
        <v>0</v>
      </c>
      <c r="P257" s="2">
        <f>Q257+T257+U257+V257+X257+Y257+Z257+AA257+AB257+AC257+AD257+AE257+AF257+AH257+S257</f>
        <v>1642</v>
      </c>
      <c r="Q257" s="2"/>
      <c r="R257" s="16"/>
      <c r="S257" s="16"/>
      <c r="T257" s="3">
        <f>'[2]Кабинет Зрения и Консул.п'!O258</f>
        <v>0</v>
      </c>
      <c r="U257" s="7">
        <f>'[2]Кабинет Зрения и Консул.п'!AC258</f>
        <v>0</v>
      </c>
      <c r="V257" s="2">
        <f>'[2] Стом обращ'!R257:R258</f>
        <v>925</v>
      </c>
      <c r="W257" s="2">
        <f>'[2] Стом обращ'!S258</f>
        <v>0</v>
      </c>
      <c r="X257" s="2">
        <f>'[2]Ак обращ'!O258</f>
        <v>167</v>
      </c>
      <c r="Y257" s="3"/>
      <c r="Z257" s="2">
        <f>'[2]КТ '!O258</f>
        <v>0</v>
      </c>
      <c r="AA257" s="2">
        <f>[2]МРТ!O258</f>
        <v>0</v>
      </c>
      <c r="AB257" s="2">
        <f>[2]УЗИ!O256</f>
        <v>300</v>
      </c>
      <c r="AC257" s="2">
        <f>[2]Эндоск!O258</f>
        <v>250</v>
      </c>
      <c r="AD257" s="2"/>
      <c r="AE257" s="2">
        <f>[2]Патолог!O258</f>
        <v>0</v>
      </c>
      <c r="AF257" s="8">
        <f>[2]ТЕСТ!O258</f>
        <v>0</v>
      </c>
      <c r="AG257" s="4">
        <f>'[2]Протокол №4  '!BH258</f>
        <v>0</v>
      </c>
      <c r="AH257" s="2">
        <f>'[2]Протокол №4  '!BI258</f>
        <v>0</v>
      </c>
      <c r="AI257" s="2">
        <f>'[2]Протокол №4  '!BJ258</f>
        <v>0</v>
      </c>
      <c r="AJ257" s="4"/>
      <c r="AK257" s="10"/>
      <c r="AL257" s="10"/>
      <c r="AM257" s="10"/>
      <c r="AN257" s="9">
        <f>AO257+AP257+AQ257</f>
        <v>0</v>
      </c>
      <c r="AO257" s="2">
        <v>0</v>
      </c>
      <c r="AP257" s="2"/>
      <c r="AQ257" s="2"/>
      <c r="AR257" s="2">
        <f>AS257+AT257+AU257</f>
        <v>50</v>
      </c>
      <c r="AS257" s="2">
        <f>'[2]ДС СМП'!O258</f>
        <v>50</v>
      </c>
      <c r="AT257" s="2"/>
      <c r="AU257" s="2"/>
      <c r="AV257" s="2"/>
      <c r="AW257" s="3"/>
      <c r="AX257" s="10"/>
      <c r="AY257" s="2">
        <f>'[2]МР ДС'!O258</f>
        <v>0</v>
      </c>
      <c r="AZ257" s="46"/>
    </row>
    <row r="258" spans="1:52" s="44" customFormat="1" x14ac:dyDescent="0.25">
      <c r="A258" s="12">
        <f t="shared" si="9"/>
        <v>248</v>
      </c>
      <c r="B258" s="66" t="s">
        <v>321</v>
      </c>
      <c r="C258" s="2"/>
      <c r="D258" s="2"/>
      <c r="E258" s="2">
        <f>F258+G258+H258+J258+K258+L258+N258</f>
        <v>390</v>
      </c>
      <c r="F258" s="2"/>
      <c r="G258" s="2"/>
      <c r="H258" s="2"/>
      <c r="I258" s="2"/>
      <c r="J258" s="4"/>
      <c r="K258" s="6"/>
      <c r="L258" s="2">
        <f>'[2] Стом проф'!P259</f>
        <v>390</v>
      </c>
      <c r="M258" s="2">
        <f>'[2] Стом проф'!Q259</f>
        <v>1559</v>
      </c>
      <c r="N258" s="2">
        <f>'[2]Ак проф'!O259</f>
        <v>0</v>
      </c>
      <c r="O258" s="2">
        <f>'[2]Протокол №4  '!AB259</f>
        <v>0</v>
      </c>
      <c r="P258" s="2">
        <f>Q258+T258+U258+V258+X258+Y258+Z258+AA258+AB258+AC258+AD258+AE258+AF258+AH258+S258</f>
        <v>0</v>
      </c>
      <c r="Q258" s="2"/>
      <c r="R258" s="16"/>
      <c r="S258" s="16"/>
      <c r="T258" s="3">
        <f>'[2]Кабинет Зрения и Консул.п'!O259</f>
        <v>0</v>
      </c>
      <c r="U258" s="7">
        <f>'[2]Кабинет Зрения и Консул.п'!AC259</f>
        <v>0</v>
      </c>
      <c r="V258" s="2">
        <f>'[2] Стом обращ'!R258:R259</f>
        <v>0</v>
      </c>
      <c r="W258" s="2">
        <f>'[2] Стом обращ'!S259</f>
        <v>54331</v>
      </c>
      <c r="X258" s="2">
        <f>'[2]Ак обращ'!O259</f>
        <v>0</v>
      </c>
      <c r="Y258" s="3"/>
      <c r="Z258" s="2">
        <f>'[2]КТ '!O259</f>
        <v>0</v>
      </c>
      <c r="AA258" s="2">
        <f>[2]МРТ!O259</f>
        <v>0</v>
      </c>
      <c r="AB258" s="2">
        <f>[2]УЗИ!O257</f>
        <v>0</v>
      </c>
      <c r="AC258" s="2">
        <f>[2]Эндоск!O259</f>
        <v>0</v>
      </c>
      <c r="AD258" s="2"/>
      <c r="AE258" s="2">
        <f>[2]Патолог!O259</f>
        <v>0</v>
      </c>
      <c r="AF258" s="8">
        <f>[2]ТЕСТ!O259</f>
        <v>0</v>
      </c>
      <c r="AG258" s="4">
        <f>'[2]Протокол №4  '!BH259</f>
        <v>0</v>
      </c>
      <c r="AH258" s="2">
        <f>'[2]Протокол №4  '!BI259</f>
        <v>0</v>
      </c>
      <c r="AI258" s="2">
        <f>'[2]Протокол №4  '!BJ259</f>
        <v>0</v>
      </c>
      <c r="AJ258" s="4"/>
      <c r="AK258" s="10"/>
      <c r="AL258" s="10"/>
      <c r="AM258" s="10"/>
      <c r="AN258" s="9">
        <f>AO258+AP258+AQ258</f>
        <v>0</v>
      </c>
      <c r="AO258" s="2">
        <v>0</v>
      </c>
      <c r="AP258" s="2"/>
      <c r="AQ258" s="2"/>
      <c r="AR258" s="2">
        <f>AS258+AT258+AU258</f>
        <v>0</v>
      </c>
      <c r="AS258" s="2">
        <f>'[2]ДС СМП'!O259</f>
        <v>0</v>
      </c>
      <c r="AT258" s="2"/>
      <c r="AU258" s="2"/>
      <c r="AV258" s="2"/>
      <c r="AW258" s="3"/>
      <c r="AX258" s="10"/>
      <c r="AY258" s="2">
        <f>'[2]МР ДС'!O259</f>
        <v>0</v>
      </c>
      <c r="AZ258" s="46"/>
    </row>
    <row r="259" spans="1:52" s="44" customFormat="1" x14ac:dyDescent="0.25">
      <c r="A259" s="12">
        <f t="shared" si="9"/>
        <v>249</v>
      </c>
      <c r="B259" s="66" t="s">
        <v>322</v>
      </c>
      <c r="C259" s="2"/>
      <c r="D259" s="2"/>
      <c r="E259" s="2">
        <f>F259+G259+H259+J259+K259+L259+N259</f>
        <v>62</v>
      </c>
      <c r="F259" s="2"/>
      <c r="G259" s="2"/>
      <c r="H259" s="2"/>
      <c r="I259" s="2"/>
      <c r="J259" s="4"/>
      <c r="K259" s="6"/>
      <c r="L259" s="2">
        <f>'[2] Стом проф'!P260</f>
        <v>62</v>
      </c>
      <c r="M259" s="2">
        <f>'[2] Стом проф'!Q260</f>
        <v>249</v>
      </c>
      <c r="N259" s="2">
        <f>'[2]Ак проф'!O260</f>
        <v>0</v>
      </c>
      <c r="O259" s="2">
        <f>'[2]Протокол №4  '!AB260</f>
        <v>0</v>
      </c>
      <c r="P259" s="2">
        <f>Q259+T259+U259+V259+X259+Y259+Z259+AA259+AB259+AC259+AD259+AE259+AF259+AH259+S259</f>
        <v>5780</v>
      </c>
      <c r="Q259" s="2"/>
      <c r="R259" s="16"/>
      <c r="S259" s="16"/>
      <c r="T259" s="3">
        <f>'[2]Кабинет Зрения и Консул.п'!O260</f>
        <v>0</v>
      </c>
      <c r="U259" s="7">
        <f>'[2]Кабинет Зрения и Консул.п'!AC260</f>
        <v>0</v>
      </c>
      <c r="V259" s="2">
        <f>'[2] Стом обращ'!R259:R260</f>
        <v>5780</v>
      </c>
      <c r="W259" s="2">
        <f>'[2] Стом обращ'!S260</f>
        <v>8693</v>
      </c>
      <c r="X259" s="2">
        <f>'[2]Ак обращ'!O260</f>
        <v>0</v>
      </c>
      <c r="Y259" s="3"/>
      <c r="Z259" s="2">
        <f>'[2]КТ '!O260</f>
        <v>0</v>
      </c>
      <c r="AA259" s="2">
        <f>[2]МРТ!O260</f>
        <v>0</v>
      </c>
      <c r="AB259" s="2">
        <f>[2]УЗИ!O258</f>
        <v>0</v>
      </c>
      <c r="AC259" s="2">
        <f>[2]Эндоск!O260</f>
        <v>0</v>
      </c>
      <c r="AD259" s="2"/>
      <c r="AE259" s="2">
        <f>[2]Патолог!O260</f>
        <v>0</v>
      </c>
      <c r="AF259" s="8">
        <f>[2]ТЕСТ!O260</f>
        <v>0</v>
      </c>
      <c r="AG259" s="4">
        <f>'[2]Протокол №4  '!BH260</f>
        <v>0</v>
      </c>
      <c r="AH259" s="2">
        <f>'[2]Протокол №4  '!BI260</f>
        <v>0</v>
      </c>
      <c r="AI259" s="2">
        <f>'[2]Протокол №4  '!BJ260</f>
        <v>0</v>
      </c>
      <c r="AJ259" s="4"/>
      <c r="AK259" s="10"/>
      <c r="AL259" s="10"/>
      <c r="AM259" s="10"/>
      <c r="AN259" s="9">
        <f>AO259+AP259+AQ259</f>
        <v>0</v>
      </c>
      <c r="AO259" s="2">
        <v>0</v>
      </c>
      <c r="AP259" s="2"/>
      <c r="AQ259" s="2"/>
      <c r="AR259" s="2">
        <f>AS259+AT259+AU259</f>
        <v>0</v>
      </c>
      <c r="AS259" s="2">
        <f>'[2]ДС СМП'!O260</f>
        <v>0</v>
      </c>
      <c r="AT259" s="2"/>
      <c r="AU259" s="2"/>
      <c r="AV259" s="2"/>
      <c r="AW259" s="3"/>
      <c r="AX259" s="10"/>
      <c r="AY259" s="2">
        <f>'[2]МР ДС'!O260</f>
        <v>0</v>
      </c>
      <c r="AZ259" s="46"/>
    </row>
    <row r="260" spans="1:52" s="44" customFormat="1" ht="37.5" x14ac:dyDescent="0.25">
      <c r="A260" s="12">
        <f t="shared" si="9"/>
        <v>250</v>
      </c>
      <c r="B260" s="66" t="s">
        <v>323</v>
      </c>
      <c r="C260" s="2"/>
      <c r="D260" s="2"/>
      <c r="E260" s="2">
        <f>F260+G260+H260+J260+K260+L260+N260</f>
        <v>4571</v>
      </c>
      <c r="F260" s="2"/>
      <c r="G260" s="2"/>
      <c r="H260" s="2"/>
      <c r="I260" s="2"/>
      <c r="J260" s="4"/>
      <c r="K260" s="6"/>
      <c r="L260" s="2">
        <f>'[2] Стом проф'!P261</f>
        <v>249</v>
      </c>
      <c r="M260" s="2">
        <f>'[2] Стом проф'!Q261</f>
        <v>998</v>
      </c>
      <c r="N260" s="2">
        <f>'[2]Ак проф'!O261</f>
        <v>4322</v>
      </c>
      <c r="O260" s="2">
        <f>'[2]Протокол №4  '!AB261</f>
        <v>0</v>
      </c>
      <c r="P260" s="2">
        <f>Q260+T260+U260+V260+X260+Y260+Z260+AA260+AB260+AC260+AD260+AE260+AF260+AH260+S260</f>
        <v>2093</v>
      </c>
      <c r="Q260" s="2"/>
      <c r="R260" s="16"/>
      <c r="S260" s="16"/>
      <c r="T260" s="3">
        <f>'[2]Кабинет Зрения и Консул.п'!O261</f>
        <v>0</v>
      </c>
      <c r="U260" s="7">
        <f>'[2]Кабинет Зрения и Консул.п'!AC261</f>
        <v>0</v>
      </c>
      <c r="V260" s="2">
        <f>'[2] Стом обращ'!R260:R261</f>
        <v>925</v>
      </c>
      <c r="W260" s="2">
        <f>'[2] Стом обращ'!S261</f>
        <v>34772</v>
      </c>
      <c r="X260" s="2">
        <f>'[2]Ак обращ'!O261</f>
        <v>668</v>
      </c>
      <c r="Y260" s="3"/>
      <c r="Z260" s="2">
        <f>'[2]КТ '!O261</f>
        <v>0</v>
      </c>
      <c r="AA260" s="2">
        <f>[2]МРТ!O261</f>
        <v>0</v>
      </c>
      <c r="AB260" s="2">
        <f>[2]УЗИ!O259</f>
        <v>500</v>
      </c>
      <c r="AC260" s="2">
        <f>[2]Эндоск!O261</f>
        <v>0</v>
      </c>
      <c r="AD260" s="2"/>
      <c r="AE260" s="2">
        <f>[2]Патолог!O261</f>
        <v>0</v>
      </c>
      <c r="AF260" s="8">
        <f>[2]ТЕСТ!O261</f>
        <v>0</v>
      </c>
      <c r="AG260" s="4">
        <f>'[2]Протокол №4  '!BH261</f>
        <v>0</v>
      </c>
      <c r="AH260" s="2">
        <f>'[2]Протокол №4  '!BI261</f>
        <v>0</v>
      </c>
      <c r="AI260" s="2">
        <f>'[2]Протокол №4  '!BJ261</f>
        <v>0</v>
      </c>
      <c r="AJ260" s="4"/>
      <c r="AK260" s="10"/>
      <c r="AL260" s="10"/>
      <c r="AM260" s="10"/>
      <c r="AN260" s="9">
        <f>AO260+AP260+AQ260</f>
        <v>0</v>
      </c>
      <c r="AO260" s="2">
        <v>0</v>
      </c>
      <c r="AP260" s="2"/>
      <c r="AQ260" s="2"/>
      <c r="AR260" s="2">
        <f>AS260+AT260+AU260</f>
        <v>0</v>
      </c>
      <c r="AS260" s="2">
        <f>'[2]ДС СМП'!O261</f>
        <v>0</v>
      </c>
      <c r="AT260" s="2"/>
      <c r="AU260" s="2"/>
      <c r="AV260" s="2"/>
      <c r="AW260" s="3"/>
      <c r="AX260" s="10"/>
      <c r="AY260" s="2">
        <f>'[2]МР ДС'!O261</f>
        <v>0</v>
      </c>
      <c r="AZ260" s="46"/>
    </row>
    <row r="261" spans="1:52" s="44" customFormat="1" x14ac:dyDescent="0.25">
      <c r="A261" s="12">
        <f t="shared" si="9"/>
        <v>251</v>
      </c>
      <c r="B261" s="66" t="s">
        <v>324</v>
      </c>
      <c r="C261" s="2"/>
      <c r="D261" s="2"/>
      <c r="E261" s="2">
        <f>F261+G261+H261+J261+K261+L261+N261</f>
        <v>31</v>
      </c>
      <c r="F261" s="2"/>
      <c r="G261" s="2"/>
      <c r="H261" s="2"/>
      <c r="I261" s="2"/>
      <c r="J261" s="4"/>
      <c r="K261" s="6"/>
      <c r="L261" s="2">
        <f>'[2] Стом проф'!P262</f>
        <v>31</v>
      </c>
      <c r="M261" s="2">
        <f>'[2] Стом проф'!Q262</f>
        <v>125</v>
      </c>
      <c r="N261" s="2">
        <f>'[2]Ак проф'!O262</f>
        <v>0</v>
      </c>
      <c r="O261" s="2">
        <f>'[2]Протокол №4  '!AB262</f>
        <v>0</v>
      </c>
      <c r="P261" s="2">
        <f>Q261+T261+U261+V261+X261+Y261+Z261+AA261+AB261+AC261+AD261+AE261+AF261+AH261+S261</f>
        <v>3699</v>
      </c>
      <c r="Q261" s="2"/>
      <c r="R261" s="16"/>
      <c r="S261" s="16"/>
      <c r="T261" s="3">
        <f>'[2]Кабинет Зрения и Консул.п'!O262</f>
        <v>0</v>
      </c>
      <c r="U261" s="7">
        <f>'[2]Кабинет Зрения и Консул.п'!AC262</f>
        <v>0</v>
      </c>
      <c r="V261" s="2">
        <f>'[2] Стом обращ'!R261:R262</f>
        <v>3699</v>
      </c>
      <c r="W261" s="2">
        <f>'[2] Стом обращ'!S262</f>
        <v>8225</v>
      </c>
      <c r="X261" s="2">
        <f>'[2]Ак обращ'!O262</f>
        <v>0</v>
      </c>
      <c r="Y261" s="3"/>
      <c r="Z261" s="2">
        <f>'[2]КТ '!O262</f>
        <v>0</v>
      </c>
      <c r="AA261" s="2">
        <f>[2]МРТ!O262</f>
        <v>0</v>
      </c>
      <c r="AB261" s="2">
        <f>[2]УЗИ!O260</f>
        <v>0</v>
      </c>
      <c r="AC261" s="2">
        <f>[2]Эндоск!O262</f>
        <v>0</v>
      </c>
      <c r="AD261" s="2"/>
      <c r="AE261" s="2">
        <f>[2]Патолог!O262</f>
        <v>0</v>
      </c>
      <c r="AF261" s="8">
        <f>[2]ТЕСТ!O262</f>
        <v>0</v>
      </c>
      <c r="AG261" s="4">
        <f>'[2]Протокол №4  '!BH262</f>
        <v>0</v>
      </c>
      <c r="AH261" s="2">
        <f>'[2]Протокол №4  '!BI262</f>
        <v>0</v>
      </c>
      <c r="AI261" s="2">
        <f>'[2]Протокол №4  '!BJ262</f>
        <v>0</v>
      </c>
      <c r="AJ261" s="4"/>
      <c r="AK261" s="10"/>
      <c r="AL261" s="10"/>
      <c r="AM261" s="10"/>
      <c r="AN261" s="9">
        <f>AO261+AP261+AQ261</f>
        <v>0</v>
      </c>
      <c r="AO261" s="2">
        <v>0</v>
      </c>
      <c r="AP261" s="2"/>
      <c r="AQ261" s="2"/>
      <c r="AR261" s="2">
        <f>AS261+AT261+AU261</f>
        <v>400</v>
      </c>
      <c r="AS261" s="2">
        <f>'[2]ДС СМП'!O262</f>
        <v>400</v>
      </c>
      <c r="AT261" s="2"/>
      <c r="AU261" s="2"/>
      <c r="AV261" s="2"/>
      <c r="AW261" s="3"/>
      <c r="AX261" s="10"/>
      <c r="AY261" s="2">
        <f>'[2]МР ДС'!O262</f>
        <v>0</v>
      </c>
      <c r="AZ261" s="46"/>
    </row>
    <row r="262" spans="1:52" s="44" customFormat="1" ht="37.5" x14ac:dyDescent="0.25">
      <c r="A262" s="12">
        <f t="shared" si="9"/>
        <v>252</v>
      </c>
      <c r="B262" s="66" t="s">
        <v>325</v>
      </c>
      <c r="C262" s="2"/>
      <c r="D262" s="2"/>
      <c r="E262" s="2">
        <f>F262+G262+H262+J262+K262+L262+N262</f>
        <v>2161</v>
      </c>
      <c r="F262" s="2"/>
      <c r="G262" s="2"/>
      <c r="H262" s="2"/>
      <c r="I262" s="2"/>
      <c r="J262" s="4"/>
      <c r="K262" s="6"/>
      <c r="L262" s="2">
        <f>'[2] Стом проф'!P263</f>
        <v>0</v>
      </c>
      <c r="M262" s="2">
        <f>'[2] Стом проф'!Q263</f>
        <v>0</v>
      </c>
      <c r="N262" s="2">
        <f>'[2]Ак проф'!O263</f>
        <v>2161</v>
      </c>
      <c r="O262" s="2">
        <f>'[2]Протокол №4  '!AB263</f>
        <v>0</v>
      </c>
      <c r="P262" s="2">
        <f>Q262+T262+U262+V262+X262+Y262+Z262+AA262+AB262+AC262+AD262+AE262+AF262+AH262+S262</f>
        <v>2509</v>
      </c>
      <c r="Q262" s="2"/>
      <c r="R262" s="16"/>
      <c r="S262" s="16"/>
      <c r="T262" s="3">
        <f>'[2]Кабинет Зрения и Консул.п'!O263</f>
        <v>0</v>
      </c>
      <c r="U262" s="7">
        <f>'[2]Кабинет Зрения и Консул.п'!AC263</f>
        <v>0</v>
      </c>
      <c r="V262" s="2">
        <f>'[2] Стом обращ'!R262:R263</f>
        <v>875</v>
      </c>
      <c r="W262" s="2">
        <f>'[2] Стом обращ'!S263</f>
        <v>0</v>
      </c>
      <c r="X262" s="2">
        <f>'[2]Ак обращ'!O263</f>
        <v>334</v>
      </c>
      <c r="Y262" s="3"/>
      <c r="Z262" s="2">
        <f>'[2]КТ '!O263</f>
        <v>0</v>
      </c>
      <c r="AA262" s="2">
        <f>[2]МРТ!O263</f>
        <v>0</v>
      </c>
      <c r="AB262" s="2">
        <f>[2]УЗИ!O261</f>
        <v>800</v>
      </c>
      <c r="AC262" s="2">
        <f>[2]Эндоск!O263</f>
        <v>500</v>
      </c>
      <c r="AD262" s="2"/>
      <c r="AE262" s="2">
        <f>[2]Патолог!O263</f>
        <v>0</v>
      </c>
      <c r="AF262" s="8">
        <f>[2]ТЕСТ!O263</f>
        <v>0</v>
      </c>
      <c r="AG262" s="4">
        <f>'[2]Протокол №4  '!BH263</f>
        <v>0</v>
      </c>
      <c r="AH262" s="2">
        <f>'[2]Протокол №4  '!BI263</f>
        <v>0</v>
      </c>
      <c r="AI262" s="2">
        <f>'[2]Протокол №4  '!BJ263</f>
        <v>0</v>
      </c>
      <c r="AJ262" s="4"/>
      <c r="AK262" s="10"/>
      <c r="AL262" s="10"/>
      <c r="AM262" s="10"/>
      <c r="AN262" s="9">
        <f>AO262+AP262+AQ262</f>
        <v>0</v>
      </c>
      <c r="AO262" s="2">
        <v>0</v>
      </c>
      <c r="AP262" s="2"/>
      <c r="AQ262" s="2"/>
      <c r="AR262" s="2">
        <f>AS262+AT262+AU262</f>
        <v>550</v>
      </c>
      <c r="AS262" s="2">
        <f>'[2]ДС СМП'!O263</f>
        <v>550</v>
      </c>
      <c r="AT262" s="2"/>
      <c r="AU262" s="2"/>
      <c r="AV262" s="2"/>
      <c r="AW262" s="3"/>
      <c r="AX262" s="10"/>
      <c r="AY262" s="2">
        <f>'[2]МР ДС'!O263</f>
        <v>0</v>
      </c>
      <c r="AZ262" s="46"/>
    </row>
    <row r="263" spans="1:52" s="44" customFormat="1" x14ac:dyDescent="0.25">
      <c r="A263" s="12">
        <f t="shared" si="9"/>
        <v>253</v>
      </c>
      <c r="B263" s="66" t="s">
        <v>326</v>
      </c>
      <c r="C263" s="2"/>
      <c r="D263" s="2"/>
      <c r="E263" s="2">
        <f>F263+G263+H263+J263+K263+L263+N263</f>
        <v>0</v>
      </c>
      <c r="F263" s="2"/>
      <c r="G263" s="2"/>
      <c r="H263" s="2"/>
      <c r="I263" s="2"/>
      <c r="J263" s="4"/>
      <c r="K263" s="6"/>
      <c r="L263" s="2">
        <f>'[2] Стом проф'!P264</f>
        <v>0</v>
      </c>
      <c r="M263" s="2">
        <f>'[2] Стом проф'!Q264</f>
        <v>0</v>
      </c>
      <c r="N263" s="2">
        <f>'[2]Ак проф'!O264</f>
        <v>0</v>
      </c>
      <c r="O263" s="2">
        <f>'[2]Протокол №4  '!AB264</f>
        <v>0</v>
      </c>
      <c r="P263" s="2">
        <f>Q263+T263+U263+V263+X263+Y263+Z263+AA263+AB263+AC263+AD263+AE263+AF263+AH263+S263</f>
        <v>200</v>
      </c>
      <c r="Q263" s="2"/>
      <c r="R263" s="16"/>
      <c r="S263" s="16"/>
      <c r="T263" s="3">
        <f>'[2]Кабинет Зрения и Консул.п'!O264</f>
        <v>0</v>
      </c>
      <c r="U263" s="7">
        <f>'[2]Кабинет Зрения и Консул.п'!AC264</f>
        <v>0</v>
      </c>
      <c r="V263" s="2">
        <f>'[2] Стом обращ'!R263:R264</f>
        <v>0</v>
      </c>
      <c r="W263" s="2">
        <f>'[2] Стом обращ'!S264</f>
        <v>0</v>
      </c>
      <c r="X263" s="2">
        <f>'[2]Ак обращ'!O264</f>
        <v>0</v>
      </c>
      <c r="Y263" s="3"/>
      <c r="Z263" s="2">
        <f>'[2]КТ '!O264</f>
        <v>0</v>
      </c>
      <c r="AA263" s="2">
        <f>[2]МРТ!O264</f>
        <v>0</v>
      </c>
      <c r="AB263" s="2">
        <f>[2]УЗИ!O262</f>
        <v>200</v>
      </c>
      <c r="AC263" s="2">
        <f>[2]Эндоск!O264</f>
        <v>0</v>
      </c>
      <c r="AD263" s="2"/>
      <c r="AE263" s="2">
        <f>[2]Патолог!O264</f>
        <v>0</v>
      </c>
      <c r="AF263" s="8">
        <f>[2]ТЕСТ!O264</f>
        <v>0</v>
      </c>
      <c r="AG263" s="4">
        <f>'[2]Протокол №4  '!BH264</f>
        <v>0</v>
      </c>
      <c r="AH263" s="2">
        <f>'[2]Протокол №4  '!BI264</f>
        <v>0</v>
      </c>
      <c r="AI263" s="2">
        <f>'[2]Протокол №4  '!BJ264</f>
        <v>0</v>
      </c>
      <c r="AJ263" s="4"/>
      <c r="AK263" s="10"/>
      <c r="AL263" s="10"/>
      <c r="AM263" s="10"/>
      <c r="AN263" s="9">
        <f>AO263+AP263+AQ263</f>
        <v>0</v>
      </c>
      <c r="AO263" s="2">
        <v>0</v>
      </c>
      <c r="AP263" s="2"/>
      <c r="AQ263" s="2"/>
      <c r="AR263" s="2">
        <f>AS263+AT263+AU263</f>
        <v>100</v>
      </c>
      <c r="AS263" s="2">
        <f>'[2]ДС СМП'!O264</f>
        <v>100</v>
      </c>
      <c r="AT263" s="2"/>
      <c r="AU263" s="2"/>
      <c r="AV263" s="2"/>
      <c r="AW263" s="3"/>
      <c r="AX263" s="10"/>
      <c r="AY263" s="2">
        <f>'[2]МР ДС'!O264</f>
        <v>0</v>
      </c>
      <c r="AZ263" s="46"/>
    </row>
    <row r="264" spans="1:52" s="44" customFormat="1" x14ac:dyDescent="0.25">
      <c r="A264" s="12">
        <f t="shared" si="9"/>
        <v>254</v>
      </c>
      <c r="B264" s="66" t="s">
        <v>327</v>
      </c>
      <c r="C264" s="2"/>
      <c r="D264" s="2"/>
      <c r="E264" s="2">
        <f>F264+G264+H264+J264+K264+L264+N264</f>
        <v>62</v>
      </c>
      <c r="F264" s="2"/>
      <c r="G264" s="2"/>
      <c r="H264" s="2"/>
      <c r="I264" s="2"/>
      <c r="J264" s="4"/>
      <c r="K264" s="6"/>
      <c r="L264" s="2">
        <f>'[2] Стом проф'!P265</f>
        <v>62</v>
      </c>
      <c r="M264" s="2">
        <f>'[2] Стом проф'!Q265</f>
        <v>249</v>
      </c>
      <c r="N264" s="2">
        <f>'[2]Ак проф'!O265</f>
        <v>0</v>
      </c>
      <c r="O264" s="2">
        <f>'[2]Протокол №4  '!AB265</f>
        <v>0</v>
      </c>
      <c r="P264" s="2">
        <f>Q264+T264+U264+V264+X264+Y264+Z264+AA264+AB264+AC264+AD264+AE264+AF264+AH264+S264</f>
        <v>500</v>
      </c>
      <c r="Q264" s="2"/>
      <c r="R264" s="16"/>
      <c r="S264" s="16"/>
      <c r="T264" s="3">
        <f>'[2]Кабинет Зрения и Консул.п'!O265</f>
        <v>0</v>
      </c>
      <c r="U264" s="7">
        <f>'[2]Кабинет Зрения и Консул.п'!AC265</f>
        <v>0</v>
      </c>
      <c r="V264" s="2">
        <f>'[2] Стом обращ'!R264:R265</f>
        <v>0</v>
      </c>
      <c r="W264" s="2">
        <f>'[2] Стом обращ'!S265</f>
        <v>8693</v>
      </c>
      <c r="X264" s="2">
        <f>'[2]Ак обращ'!O265</f>
        <v>0</v>
      </c>
      <c r="Y264" s="3"/>
      <c r="Z264" s="2">
        <f>'[2]КТ '!O265</f>
        <v>0</v>
      </c>
      <c r="AA264" s="2">
        <f>[2]МРТ!O265</f>
        <v>0</v>
      </c>
      <c r="AB264" s="2">
        <f>[2]УЗИ!O263</f>
        <v>500</v>
      </c>
      <c r="AC264" s="2">
        <f>[2]Эндоск!O265</f>
        <v>0</v>
      </c>
      <c r="AD264" s="2"/>
      <c r="AE264" s="2">
        <f>[2]Патолог!O265</f>
        <v>0</v>
      </c>
      <c r="AF264" s="8">
        <f>[2]ТЕСТ!O265</f>
        <v>0</v>
      </c>
      <c r="AG264" s="4">
        <f>'[2]Протокол №4  '!BH265</f>
        <v>0</v>
      </c>
      <c r="AH264" s="2">
        <f>'[2]Протокол №4  '!BI265</f>
        <v>0</v>
      </c>
      <c r="AI264" s="2">
        <f>'[2]Протокол №4  '!BJ265</f>
        <v>0</v>
      </c>
      <c r="AJ264" s="4"/>
      <c r="AK264" s="10"/>
      <c r="AL264" s="10"/>
      <c r="AM264" s="10"/>
      <c r="AN264" s="9">
        <f>AO264+AP264+AQ264</f>
        <v>0</v>
      </c>
      <c r="AO264" s="2">
        <v>0</v>
      </c>
      <c r="AP264" s="2"/>
      <c r="AQ264" s="2"/>
      <c r="AR264" s="2">
        <f>AS264+AT264+AU264</f>
        <v>100</v>
      </c>
      <c r="AS264" s="2">
        <f>'[2]ДС СМП'!O265</f>
        <v>100</v>
      </c>
      <c r="AT264" s="2"/>
      <c r="AU264" s="2"/>
      <c r="AV264" s="2"/>
      <c r="AW264" s="3"/>
      <c r="AX264" s="10"/>
      <c r="AY264" s="2">
        <f>'[2]МР ДС'!O265</f>
        <v>0</v>
      </c>
      <c r="AZ264" s="46"/>
    </row>
    <row r="265" spans="1:52" s="44" customFormat="1" x14ac:dyDescent="0.25">
      <c r="A265" s="12">
        <f t="shared" si="9"/>
        <v>255</v>
      </c>
      <c r="B265" s="66" t="s">
        <v>328</v>
      </c>
      <c r="C265" s="2"/>
      <c r="D265" s="2"/>
      <c r="E265" s="2">
        <f>F265+G265+H265+J265+K265+L265+N265</f>
        <v>62</v>
      </c>
      <c r="F265" s="2"/>
      <c r="G265" s="2"/>
      <c r="H265" s="2"/>
      <c r="I265" s="2"/>
      <c r="J265" s="4"/>
      <c r="K265" s="6"/>
      <c r="L265" s="2">
        <f>'[2] Стом проф'!P266</f>
        <v>62</v>
      </c>
      <c r="M265" s="2">
        <f>'[2] Стом проф'!Q266</f>
        <v>249</v>
      </c>
      <c r="N265" s="2">
        <f>'[2]Ак проф'!O266</f>
        <v>0</v>
      </c>
      <c r="O265" s="2">
        <f>'[2]Протокол №4  '!AB266</f>
        <v>0</v>
      </c>
      <c r="P265" s="2">
        <f>Q265+T265+U265+V265+X265+Y265+Z265+AA265+AB265+AC265+AD265+AE265+AF265+AH265+S265</f>
        <v>925</v>
      </c>
      <c r="Q265" s="2"/>
      <c r="R265" s="16"/>
      <c r="S265" s="16"/>
      <c r="T265" s="3">
        <f>'[2]Кабинет Зрения и Консул.п'!O266</f>
        <v>0</v>
      </c>
      <c r="U265" s="7">
        <f>'[2]Кабинет Зрения и Консул.п'!AC266</f>
        <v>0</v>
      </c>
      <c r="V265" s="2">
        <f>'[2] Стом обращ'!R265:R266</f>
        <v>925</v>
      </c>
      <c r="W265" s="2">
        <f>'[2] Стом обращ'!S266</f>
        <v>8693</v>
      </c>
      <c r="X265" s="2">
        <f>'[2]Ак обращ'!O266</f>
        <v>0</v>
      </c>
      <c r="Y265" s="3"/>
      <c r="Z265" s="2">
        <f>'[2]КТ '!O266</f>
        <v>0</v>
      </c>
      <c r="AA265" s="2">
        <f>[2]МРТ!O266</f>
        <v>0</v>
      </c>
      <c r="AB265" s="2">
        <f>[2]УЗИ!O264</f>
        <v>0</v>
      </c>
      <c r="AC265" s="2">
        <f>[2]Эндоск!O266</f>
        <v>0</v>
      </c>
      <c r="AD265" s="2"/>
      <c r="AE265" s="2">
        <f>[2]Патолог!O266</f>
        <v>0</v>
      </c>
      <c r="AF265" s="8">
        <f>[2]ТЕСТ!O266</f>
        <v>0</v>
      </c>
      <c r="AG265" s="4">
        <f>'[2]Протокол №4  '!BH266</f>
        <v>0</v>
      </c>
      <c r="AH265" s="2">
        <f>'[2]Протокол №4  '!BI266</f>
        <v>0</v>
      </c>
      <c r="AI265" s="2">
        <f>'[2]Протокол №4  '!BJ266</f>
        <v>0</v>
      </c>
      <c r="AJ265" s="4"/>
      <c r="AK265" s="10"/>
      <c r="AL265" s="10"/>
      <c r="AM265" s="10"/>
      <c r="AN265" s="9">
        <f>AO265+AP265+AQ265</f>
        <v>0</v>
      </c>
      <c r="AO265" s="2">
        <v>0</v>
      </c>
      <c r="AP265" s="2"/>
      <c r="AQ265" s="2"/>
      <c r="AR265" s="2">
        <f>AS265+AT265+AU265</f>
        <v>0</v>
      </c>
      <c r="AS265" s="2">
        <f>'[2]ДС СМП'!O266</f>
        <v>0</v>
      </c>
      <c r="AT265" s="2"/>
      <c r="AU265" s="2"/>
      <c r="AV265" s="2"/>
      <c r="AW265" s="3"/>
      <c r="AX265" s="10"/>
      <c r="AY265" s="2">
        <f>'[2]МР ДС'!O266</f>
        <v>0</v>
      </c>
      <c r="AZ265" s="46"/>
    </row>
    <row r="266" spans="1:52" s="44" customFormat="1" x14ac:dyDescent="0.25">
      <c r="A266" s="12">
        <f t="shared" si="9"/>
        <v>256</v>
      </c>
      <c r="B266" s="66" t="s">
        <v>329</v>
      </c>
      <c r="C266" s="2"/>
      <c r="D266" s="2"/>
      <c r="E266" s="2">
        <f>F266+G266+H266+J266+K266+L266+N266</f>
        <v>62</v>
      </c>
      <c r="F266" s="2"/>
      <c r="G266" s="2"/>
      <c r="H266" s="2"/>
      <c r="I266" s="2"/>
      <c r="J266" s="4"/>
      <c r="K266" s="6"/>
      <c r="L266" s="2">
        <f>'[2] Стом проф'!P267</f>
        <v>62</v>
      </c>
      <c r="M266" s="2">
        <f>'[2] Стом проф'!Q267</f>
        <v>249</v>
      </c>
      <c r="N266" s="2">
        <f>'[2]Ак проф'!O267</f>
        <v>0</v>
      </c>
      <c r="O266" s="2">
        <f>'[2]Протокол №4  '!AB267</f>
        <v>0</v>
      </c>
      <c r="P266" s="2">
        <f>Q266+T266+U266+V266+X266+Y266+Z266+AA266+AB266+AC266+AD266+AE266+AF266+AH266+S266</f>
        <v>1425</v>
      </c>
      <c r="Q266" s="2"/>
      <c r="R266" s="16"/>
      <c r="S266" s="16"/>
      <c r="T266" s="3">
        <f>'[2]Кабинет Зрения и Консул.п'!O267</f>
        <v>0</v>
      </c>
      <c r="U266" s="7">
        <f>'[2]Кабинет Зрения и Консул.п'!AC267</f>
        <v>0</v>
      </c>
      <c r="V266" s="2">
        <f>'[2] Стом обращ'!R266:R267</f>
        <v>925</v>
      </c>
      <c r="W266" s="2">
        <f>'[2] Стом обращ'!S267</f>
        <v>19401</v>
      </c>
      <c r="X266" s="2">
        <f>'[2]Ак обращ'!O267</f>
        <v>0</v>
      </c>
      <c r="Y266" s="3"/>
      <c r="Z266" s="2">
        <f>'[2]КТ '!O267</f>
        <v>0</v>
      </c>
      <c r="AA266" s="2">
        <f>[2]МРТ!O267</f>
        <v>0</v>
      </c>
      <c r="AB266" s="2">
        <f>[2]УЗИ!O265</f>
        <v>500</v>
      </c>
      <c r="AC266" s="2">
        <f>[2]Эндоск!O267</f>
        <v>0</v>
      </c>
      <c r="AD266" s="2"/>
      <c r="AE266" s="2">
        <f>[2]Патолог!O267</f>
        <v>0</v>
      </c>
      <c r="AF266" s="8">
        <f>[2]ТЕСТ!O267</f>
        <v>0</v>
      </c>
      <c r="AG266" s="4">
        <f>'[2]Протокол №4  '!BH267</f>
        <v>0</v>
      </c>
      <c r="AH266" s="2">
        <f>'[2]Протокол №4  '!BI267</f>
        <v>0</v>
      </c>
      <c r="AI266" s="2">
        <f>'[2]Протокол №4  '!BJ267</f>
        <v>0</v>
      </c>
      <c r="AJ266" s="4"/>
      <c r="AK266" s="10"/>
      <c r="AL266" s="10"/>
      <c r="AM266" s="10"/>
      <c r="AN266" s="9">
        <f>AO266+AP266+AQ266</f>
        <v>0</v>
      </c>
      <c r="AO266" s="2">
        <v>0</v>
      </c>
      <c r="AP266" s="2"/>
      <c r="AQ266" s="2"/>
      <c r="AR266" s="2">
        <f>AS266+AT266+AU266</f>
        <v>0</v>
      </c>
      <c r="AS266" s="2">
        <f>'[2]ДС СМП'!O267</f>
        <v>0</v>
      </c>
      <c r="AT266" s="2"/>
      <c r="AU266" s="2"/>
      <c r="AV266" s="2"/>
      <c r="AW266" s="3"/>
      <c r="AX266" s="10"/>
      <c r="AY266" s="2">
        <f>'[2]МР ДС'!O267</f>
        <v>0</v>
      </c>
      <c r="AZ266" s="46"/>
    </row>
    <row r="267" spans="1:52" s="44" customFormat="1" x14ac:dyDescent="0.25">
      <c r="A267" s="12">
        <f t="shared" si="9"/>
        <v>257</v>
      </c>
      <c r="B267" s="66" t="s">
        <v>330</v>
      </c>
      <c r="C267" s="2"/>
      <c r="D267" s="2"/>
      <c r="E267" s="2">
        <f>F267+G267+H267+J267+K267+L267+N267</f>
        <v>343</v>
      </c>
      <c r="F267" s="2"/>
      <c r="G267" s="2"/>
      <c r="H267" s="2"/>
      <c r="I267" s="2"/>
      <c r="J267" s="4"/>
      <c r="K267" s="6"/>
      <c r="L267" s="2">
        <f>'[2] Стом проф'!P268</f>
        <v>343</v>
      </c>
      <c r="M267" s="2">
        <f>'[2] Стом проф'!Q268</f>
        <v>1372</v>
      </c>
      <c r="N267" s="2">
        <f>'[2]Ак проф'!O268</f>
        <v>0</v>
      </c>
      <c r="O267" s="2">
        <f>'[2]Протокол №4  '!AB268</f>
        <v>0</v>
      </c>
      <c r="P267" s="2">
        <f>Q267+T267+U267+V267+X267+Y267+Z267+AA267+AB267+AC267+AD267+AE267+AF267+AH267+S267</f>
        <v>2065</v>
      </c>
      <c r="Q267" s="2"/>
      <c r="R267" s="16"/>
      <c r="S267" s="16"/>
      <c r="T267" s="3">
        <f>'[2]Кабинет Зрения и Консул.п'!O268</f>
        <v>0</v>
      </c>
      <c r="U267" s="7">
        <f>'[2]Кабинет Зрения и Консул.п'!AC268</f>
        <v>0</v>
      </c>
      <c r="V267" s="2">
        <f>'[2] Стом обращ'!R267:R268</f>
        <v>2065</v>
      </c>
      <c r="W267" s="2">
        <f>'[2] Стом обращ'!S268</f>
        <v>47812</v>
      </c>
      <c r="X267" s="2">
        <f>'[2]Ак обращ'!O268</f>
        <v>0</v>
      </c>
      <c r="Y267" s="3"/>
      <c r="Z267" s="2">
        <f>'[2]КТ '!O268</f>
        <v>0</v>
      </c>
      <c r="AA267" s="2">
        <f>[2]МРТ!O268</f>
        <v>0</v>
      </c>
      <c r="AB267" s="2">
        <f>[2]УЗИ!O266</f>
        <v>0</v>
      </c>
      <c r="AC267" s="2">
        <f>[2]Эндоск!O268</f>
        <v>0</v>
      </c>
      <c r="AD267" s="2"/>
      <c r="AE267" s="2">
        <f>[2]Патолог!O268</f>
        <v>0</v>
      </c>
      <c r="AF267" s="8">
        <f>[2]ТЕСТ!O268</f>
        <v>0</v>
      </c>
      <c r="AG267" s="4">
        <f>'[2]Протокол №4  '!BH268</f>
        <v>0</v>
      </c>
      <c r="AH267" s="2">
        <f>'[2]Протокол №4  '!BI268</f>
        <v>0</v>
      </c>
      <c r="AI267" s="2">
        <f>'[2]Протокол №4  '!BJ268</f>
        <v>0</v>
      </c>
      <c r="AJ267" s="4"/>
      <c r="AK267" s="10"/>
      <c r="AL267" s="10"/>
      <c r="AM267" s="10"/>
      <c r="AN267" s="9">
        <f>AO267+AP267+AQ267</f>
        <v>0</v>
      </c>
      <c r="AO267" s="2">
        <v>0</v>
      </c>
      <c r="AP267" s="2"/>
      <c r="AQ267" s="2"/>
      <c r="AR267" s="2">
        <f>AS267+AT267+AU267</f>
        <v>0</v>
      </c>
      <c r="AS267" s="2">
        <f>'[2]ДС СМП'!O268</f>
        <v>0</v>
      </c>
      <c r="AT267" s="2"/>
      <c r="AU267" s="2"/>
      <c r="AV267" s="2"/>
      <c r="AW267" s="3"/>
      <c r="AX267" s="10"/>
      <c r="AY267" s="2">
        <f>'[2]МР ДС'!O268</f>
        <v>0</v>
      </c>
      <c r="AZ267" s="46"/>
    </row>
    <row r="268" spans="1:52" s="44" customFormat="1" ht="37.5" x14ac:dyDescent="0.25">
      <c r="A268" s="12">
        <f t="shared" si="9"/>
        <v>258</v>
      </c>
      <c r="B268" s="66" t="s">
        <v>331</v>
      </c>
      <c r="C268" s="2"/>
      <c r="D268" s="2"/>
      <c r="E268" s="2">
        <f>F268+G268+H268+J268+K268+L268+N268</f>
        <v>78</v>
      </c>
      <c r="F268" s="2"/>
      <c r="G268" s="2"/>
      <c r="H268" s="2"/>
      <c r="I268" s="2"/>
      <c r="J268" s="4"/>
      <c r="K268" s="6"/>
      <c r="L268" s="2">
        <f>'[2] Стом проф'!P269</f>
        <v>78</v>
      </c>
      <c r="M268" s="2">
        <f>'[2] Стом проф'!Q269</f>
        <v>312</v>
      </c>
      <c r="N268" s="2">
        <f>'[2]Ак проф'!O269</f>
        <v>0</v>
      </c>
      <c r="O268" s="2">
        <f>'[2]Протокол №4  '!AB269</f>
        <v>0</v>
      </c>
      <c r="P268" s="2">
        <f>Q268+T268+U268+V268+X268+Y268+Z268+AA268+AB268+AC268+AD268+AE268+AF268+AH268+S268</f>
        <v>5086</v>
      </c>
      <c r="Q268" s="2"/>
      <c r="R268" s="16"/>
      <c r="S268" s="16"/>
      <c r="T268" s="3">
        <f>'[2]Кабинет Зрения и Консул.п'!O269</f>
        <v>0</v>
      </c>
      <c r="U268" s="7">
        <f>'[2]Кабинет Зрения и Консул.п'!AC269</f>
        <v>0</v>
      </c>
      <c r="V268" s="2">
        <f>'[2] Стом обращ'!R268:R269</f>
        <v>5086</v>
      </c>
      <c r="W268" s="2">
        <f>'[2] Стом обращ'!S269</f>
        <v>10866</v>
      </c>
      <c r="X268" s="2">
        <f>'[2]Ак обращ'!O269</f>
        <v>0</v>
      </c>
      <c r="Y268" s="3"/>
      <c r="Z268" s="2">
        <f>'[2]КТ '!O269</f>
        <v>0</v>
      </c>
      <c r="AA268" s="2">
        <f>[2]МРТ!O269</f>
        <v>0</v>
      </c>
      <c r="AB268" s="2">
        <f>[2]УЗИ!O267</f>
        <v>0</v>
      </c>
      <c r="AC268" s="2">
        <f>[2]Эндоск!O269</f>
        <v>0</v>
      </c>
      <c r="AD268" s="2"/>
      <c r="AE268" s="2">
        <f>[2]Патолог!O269</f>
        <v>0</v>
      </c>
      <c r="AF268" s="8">
        <f>[2]ТЕСТ!O269</f>
        <v>0</v>
      </c>
      <c r="AG268" s="4">
        <f>'[2]Протокол №4  '!BH269</f>
        <v>0</v>
      </c>
      <c r="AH268" s="2">
        <f>'[2]Протокол №4  '!BI269</f>
        <v>0</v>
      </c>
      <c r="AI268" s="2">
        <f>'[2]Протокол №4  '!BJ269</f>
        <v>0</v>
      </c>
      <c r="AJ268" s="4"/>
      <c r="AK268" s="10"/>
      <c r="AL268" s="10"/>
      <c r="AM268" s="10"/>
      <c r="AN268" s="9">
        <f>AO268+AP268+AQ268</f>
        <v>0</v>
      </c>
      <c r="AO268" s="2">
        <v>0</v>
      </c>
      <c r="AP268" s="2"/>
      <c r="AQ268" s="2"/>
      <c r="AR268" s="2">
        <f>AS268+AT268+AU268</f>
        <v>0</v>
      </c>
      <c r="AS268" s="2">
        <f>'[2]ДС СМП'!O269</f>
        <v>0</v>
      </c>
      <c r="AT268" s="2"/>
      <c r="AU268" s="2"/>
      <c r="AV268" s="2"/>
      <c r="AW268" s="3"/>
      <c r="AX268" s="10"/>
      <c r="AY268" s="2">
        <f>'[2]МР ДС'!O269</f>
        <v>0</v>
      </c>
      <c r="AZ268" s="46"/>
    </row>
    <row r="269" spans="1:52" s="44" customFormat="1" x14ac:dyDescent="0.25">
      <c r="A269" s="12">
        <f t="shared" si="9"/>
        <v>259</v>
      </c>
      <c r="B269" s="66" t="s">
        <v>332</v>
      </c>
      <c r="C269" s="2"/>
      <c r="D269" s="2"/>
      <c r="E269" s="2">
        <f>F269+G269+H269+J269+K269+L269+N269</f>
        <v>0</v>
      </c>
      <c r="F269" s="2"/>
      <c r="G269" s="2"/>
      <c r="H269" s="2"/>
      <c r="I269" s="2"/>
      <c r="J269" s="4"/>
      <c r="K269" s="6"/>
      <c r="L269" s="2">
        <f>'[2] Стом проф'!P270</f>
        <v>0</v>
      </c>
      <c r="M269" s="2">
        <f>'[2] Стом проф'!Q270</f>
        <v>0</v>
      </c>
      <c r="N269" s="2">
        <f>'[2]Ак проф'!O270</f>
        <v>0</v>
      </c>
      <c r="O269" s="2">
        <f>'[2]Протокол №4  '!AB270</f>
        <v>0</v>
      </c>
      <c r="P269" s="2">
        <f>Q269+T269+U269+V269+X269+Y269+Z269+AA269+AB269+AC269+AD269+AE269+AF269+AH269+S269</f>
        <v>2156</v>
      </c>
      <c r="Q269" s="2"/>
      <c r="R269" s="16"/>
      <c r="S269" s="16"/>
      <c r="T269" s="3">
        <f>'[2]Кабинет Зрения и Консул.п'!O270</f>
        <v>0</v>
      </c>
      <c r="U269" s="7">
        <f>'[2]Кабинет Зрения и Консул.п'!AC270</f>
        <v>0</v>
      </c>
      <c r="V269" s="2">
        <f>'[2] Стом обращ'!R269:R270</f>
        <v>1156</v>
      </c>
      <c r="W269" s="2">
        <f>'[2] Стом обращ'!S270</f>
        <v>0</v>
      </c>
      <c r="X269" s="2">
        <f>'[2]Ак обращ'!O270</f>
        <v>0</v>
      </c>
      <c r="Y269" s="3"/>
      <c r="Z269" s="2">
        <f>'[2]КТ '!O270</f>
        <v>0</v>
      </c>
      <c r="AA269" s="2">
        <f>[2]МРТ!O270</f>
        <v>0</v>
      </c>
      <c r="AB269" s="2">
        <f>[2]УЗИ!O268</f>
        <v>1000</v>
      </c>
      <c r="AC269" s="2">
        <f>[2]Эндоск!O270</f>
        <v>0</v>
      </c>
      <c r="AD269" s="2"/>
      <c r="AE269" s="2">
        <f>[2]Патолог!O270</f>
        <v>0</v>
      </c>
      <c r="AF269" s="8">
        <f>[2]ТЕСТ!O270</f>
        <v>0</v>
      </c>
      <c r="AG269" s="4">
        <f>'[2]Протокол №4  '!BH270</f>
        <v>0</v>
      </c>
      <c r="AH269" s="2">
        <f>'[2]Протокол №4  '!BI270</f>
        <v>0</v>
      </c>
      <c r="AI269" s="2">
        <f>'[2]Протокол №4  '!BJ270</f>
        <v>0</v>
      </c>
      <c r="AJ269" s="4"/>
      <c r="AK269" s="10"/>
      <c r="AL269" s="10"/>
      <c r="AM269" s="10"/>
      <c r="AN269" s="9">
        <f>AO269+AP269+AQ269</f>
        <v>0</v>
      </c>
      <c r="AO269" s="2">
        <v>0</v>
      </c>
      <c r="AP269" s="2"/>
      <c r="AQ269" s="2"/>
      <c r="AR269" s="2">
        <f>AS269+AT269+AU269</f>
        <v>0</v>
      </c>
      <c r="AS269" s="2">
        <f>'[2]ДС СМП'!O270</f>
        <v>0</v>
      </c>
      <c r="AT269" s="2"/>
      <c r="AU269" s="2"/>
      <c r="AV269" s="2"/>
      <c r="AW269" s="3"/>
      <c r="AX269" s="10"/>
      <c r="AY269" s="2">
        <f>'[2]МР ДС'!O270</f>
        <v>0</v>
      </c>
      <c r="AZ269" s="46"/>
    </row>
    <row r="270" spans="1:52" s="44" customFormat="1" ht="37.5" x14ac:dyDescent="0.25">
      <c r="A270" s="12">
        <f t="shared" si="9"/>
        <v>260</v>
      </c>
      <c r="B270" s="66" t="s">
        <v>333</v>
      </c>
      <c r="C270" s="2"/>
      <c r="D270" s="2"/>
      <c r="E270" s="2">
        <f>F270+G270+H270+J270+K270+L270+N270</f>
        <v>343</v>
      </c>
      <c r="F270" s="2"/>
      <c r="G270" s="2"/>
      <c r="H270" s="2"/>
      <c r="I270" s="2"/>
      <c r="J270" s="4"/>
      <c r="K270" s="6"/>
      <c r="L270" s="2">
        <f>'[2] Стом проф'!P271</f>
        <v>343</v>
      </c>
      <c r="M270" s="2">
        <f>'[2] Стом проф'!Q271</f>
        <v>1372</v>
      </c>
      <c r="N270" s="2">
        <f>'[2]Ак проф'!O271</f>
        <v>0</v>
      </c>
      <c r="O270" s="2">
        <f>'[2]Протокол №4  '!AB271</f>
        <v>0</v>
      </c>
      <c r="P270" s="2">
        <f>Q270+T270+U270+V270+X270+Y270+Z270+AA270+AB270+AC270+AD270+AE270+AF270+AH270+S270</f>
        <v>0</v>
      </c>
      <c r="Q270" s="2"/>
      <c r="R270" s="16"/>
      <c r="S270" s="16"/>
      <c r="T270" s="3">
        <f>'[2]Кабинет Зрения и Консул.п'!O271</f>
        <v>0</v>
      </c>
      <c r="U270" s="7">
        <f>'[2]Кабинет Зрения и Консул.п'!AC271</f>
        <v>0</v>
      </c>
      <c r="V270" s="2">
        <f>'[2] Стом обращ'!R270:R271</f>
        <v>0</v>
      </c>
      <c r="W270" s="2">
        <f>'[2] Стом обращ'!S271</f>
        <v>47812</v>
      </c>
      <c r="X270" s="2">
        <f>'[2]Ак обращ'!O271</f>
        <v>0</v>
      </c>
      <c r="Y270" s="3"/>
      <c r="Z270" s="2">
        <f>'[2]КТ '!O271</f>
        <v>0</v>
      </c>
      <c r="AA270" s="2">
        <f>[2]МРТ!O271</f>
        <v>0</v>
      </c>
      <c r="AB270" s="2">
        <f>[2]УЗИ!O269</f>
        <v>0</v>
      </c>
      <c r="AC270" s="2">
        <f>[2]Эндоск!O271</f>
        <v>0</v>
      </c>
      <c r="AD270" s="2"/>
      <c r="AE270" s="2">
        <f>[2]Патолог!O271</f>
        <v>0</v>
      </c>
      <c r="AF270" s="8">
        <f>[2]ТЕСТ!O271</f>
        <v>0</v>
      </c>
      <c r="AG270" s="4">
        <f>'[2]Протокол №4  '!BH271</f>
        <v>0</v>
      </c>
      <c r="AH270" s="2">
        <f>'[2]Протокол №4  '!BI271</f>
        <v>0</v>
      </c>
      <c r="AI270" s="2">
        <f>'[2]Протокол №4  '!BJ271</f>
        <v>0</v>
      </c>
      <c r="AJ270" s="4"/>
      <c r="AK270" s="10"/>
      <c r="AL270" s="10"/>
      <c r="AM270" s="10"/>
      <c r="AN270" s="9">
        <f>AO270+AP270+AQ270</f>
        <v>0</v>
      </c>
      <c r="AO270" s="2">
        <v>0</v>
      </c>
      <c r="AP270" s="2"/>
      <c r="AQ270" s="2"/>
      <c r="AR270" s="2">
        <f>AS270+AT270+AU270</f>
        <v>0</v>
      </c>
      <c r="AS270" s="2">
        <f>'[2]ДС СМП'!O271</f>
        <v>0</v>
      </c>
      <c r="AT270" s="2"/>
      <c r="AU270" s="2"/>
      <c r="AV270" s="2"/>
      <c r="AW270" s="3"/>
      <c r="AX270" s="10"/>
      <c r="AY270" s="2">
        <f>'[2]МР ДС'!O271</f>
        <v>0</v>
      </c>
      <c r="AZ270" s="46"/>
    </row>
    <row r="271" spans="1:52" s="44" customFormat="1" x14ac:dyDescent="0.25">
      <c r="A271" s="12">
        <f t="shared" si="9"/>
        <v>261</v>
      </c>
      <c r="B271" s="66" t="s">
        <v>334</v>
      </c>
      <c r="C271" s="2"/>
      <c r="D271" s="2"/>
      <c r="E271" s="2">
        <f>F271+G271+H271+J271+K271+L271+N271</f>
        <v>125</v>
      </c>
      <c r="F271" s="2"/>
      <c r="G271" s="2"/>
      <c r="H271" s="2"/>
      <c r="I271" s="2"/>
      <c r="J271" s="4"/>
      <c r="K271" s="6"/>
      <c r="L271" s="2">
        <f>'[2] Стом проф'!P272</f>
        <v>125</v>
      </c>
      <c r="M271" s="2">
        <f>'[2] Стом проф'!Q272</f>
        <v>499</v>
      </c>
      <c r="N271" s="2">
        <f>'[2]Ак проф'!O272</f>
        <v>0</v>
      </c>
      <c r="O271" s="2">
        <f>'[2]Протокол №4  '!AB272</f>
        <v>0</v>
      </c>
      <c r="P271" s="2">
        <f>Q271+T271+U271+V271+X271+Y271+Z271+AA271+AB271+AC271+AD271+AE271+AF271+AH271+S271</f>
        <v>5086</v>
      </c>
      <c r="Q271" s="2"/>
      <c r="R271" s="16"/>
      <c r="S271" s="16"/>
      <c r="T271" s="3">
        <f>'[2]Кабинет Зрения и Консул.п'!O272</f>
        <v>0</v>
      </c>
      <c r="U271" s="7">
        <f>'[2]Кабинет Зрения и Консул.п'!AC272</f>
        <v>0</v>
      </c>
      <c r="V271" s="2">
        <f>'[2] Стом обращ'!R271:R272</f>
        <v>5086</v>
      </c>
      <c r="W271" s="2">
        <f>'[2] Стом обращ'!S272</f>
        <v>17386</v>
      </c>
      <c r="X271" s="2">
        <f>'[2]Ак обращ'!O272</f>
        <v>0</v>
      </c>
      <c r="Y271" s="3"/>
      <c r="Z271" s="2">
        <f>'[2]КТ '!O272</f>
        <v>0</v>
      </c>
      <c r="AA271" s="2">
        <f>[2]МРТ!O272</f>
        <v>0</v>
      </c>
      <c r="AB271" s="2">
        <f>[2]УЗИ!O270</f>
        <v>0</v>
      </c>
      <c r="AC271" s="2">
        <f>[2]Эндоск!O272</f>
        <v>0</v>
      </c>
      <c r="AD271" s="2"/>
      <c r="AE271" s="2">
        <f>[2]Патолог!O272</f>
        <v>0</v>
      </c>
      <c r="AF271" s="8">
        <f>[2]ТЕСТ!O272</f>
        <v>0</v>
      </c>
      <c r="AG271" s="4">
        <f>'[2]Протокол №4  '!BH272</f>
        <v>0</v>
      </c>
      <c r="AH271" s="2">
        <f>'[2]Протокол №4  '!BI272</f>
        <v>0</v>
      </c>
      <c r="AI271" s="2">
        <f>'[2]Протокол №4  '!BJ272</f>
        <v>0</v>
      </c>
      <c r="AJ271" s="4"/>
      <c r="AK271" s="10"/>
      <c r="AL271" s="10"/>
      <c r="AM271" s="10"/>
      <c r="AN271" s="9">
        <f>AO271+AP271+AQ271</f>
        <v>0</v>
      </c>
      <c r="AO271" s="2">
        <v>0</v>
      </c>
      <c r="AP271" s="2"/>
      <c r="AQ271" s="2"/>
      <c r="AR271" s="2">
        <f>AS271+AT271+AU271</f>
        <v>0</v>
      </c>
      <c r="AS271" s="2">
        <f>'[2]ДС СМП'!O272</f>
        <v>0</v>
      </c>
      <c r="AT271" s="2"/>
      <c r="AU271" s="2"/>
      <c r="AV271" s="2"/>
      <c r="AW271" s="3"/>
      <c r="AX271" s="10"/>
      <c r="AY271" s="2">
        <f>'[2]МР ДС'!O272</f>
        <v>0</v>
      </c>
      <c r="AZ271" s="46"/>
    </row>
    <row r="272" spans="1:52" s="44" customFormat="1" x14ac:dyDescent="0.25">
      <c r="A272" s="12">
        <f t="shared" si="9"/>
        <v>262</v>
      </c>
      <c r="B272" s="66" t="s">
        <v>335</v>
      </c>
      <c r="C272" s="2"/>
      <c r="D272" s="2"/>
      <c r="E272" s="2">
        <f>F272+G272+H272+J272+K272+L272+N272</f>
        <v>62</v>
      </c>
      <c r="F272" s="2"/>
      <c r="G272" s="2"/>
      <c r="H272" s="2"/>
      <c r="I272" s="2"/>
      <c r="J272" s="4"/>
      <c r="K272" s="6"/>
      <c r="L272" s="2">
        <f>'[2] Стом проф'!P273</f>
        <v>62</v>
      </c>
      <c r="M272" s="2">
        <f>'[2] Стом проф'!Q273</f>
        <v>249</v>
      </c>
      <c r="N272" s="2">
        <f>'[2]Ак проф'!O273</f>
        <v>0</v>
      </c>
      <c r="O272" s="2">
        <f>'[2]Протокол №4  '!AB273</f>
        <v>0</v>
      </c>
      <c r="P272" s="2">
        <f>Q272+T272+U272+V272+X272+Y272+Z272+AA272+AB272+AC272+AD272+AE272+AF272+AH272+S272</f>
        <v>1850</v>
      </c>
      <c r="Q272" s="2"/>
      <c r="R272" s="16"/>
      <c r="S272" s="16"/>
      <c r="T272" s="3">
        <f>'[2]Кабинет Зрения и Консул.п'!O273</f>
        <v>0</v>
      </c>
      <c r="U272" s="7">
        <f>'[2]Кабинет Зрения и Консул.п'!AC273</f>
        <v>0</v>
      </c>
      <c r="V272" s="2">
        <f>'[2] Стом обращ'!R272:R273</f>
        <v>1850</v>
      </c>
      <c r="W272" s="2">
        <f>'[2] Стом обращ'!S273</f>
        <v>8693</v>
      </c>
      <c r="X272" s="2">
        <f>'[2]Ак обращ'!O273</f>
        <v>0</v>
      </c>
      <c r="Y272" s="3"/>
      <c r="Z272" s="2">
        <f>'[2]КТ '!O273</f>
        <v>0</v>
      </c>
      <c r="AA272" s="2">
        <f>[2]МРТ!O273</f>
        <v>0</v>
      </c>
      <c r="AB272" s="2">
        <f>[2]УЗИ!O271</f>
        <v>0</v>
      </c>
      <c r="AC272" s="2">
        <f>[2]Эндоск!O273</f>
        <v>0</v>
      </c>
      <c r="AD272" s="2"/>
      <c r="AE272" s="2">
        <f>[2]Патолог!O273</f>
        <v>0</v>
      </c>
      <c r="AF272" s="8">
        <f>[2]ТЕСТ!O273</f>
        <v>0</v>
      </c>
      <c r="AG272" s="4">
        <f>'[2]Протокол №4  '!BH273</f>
        <v>0</v>
      </c>
      <c r="AH272" s="2">
        <f>'[2]Протокол №4  '!BI273</f>
        <v>0</v>
      </c>
      <c r="AI272" s="2">
        <f>'[2]Протокол №4  '!BJ273</f>
        <v>0</v>
      </c>
      <c r="AJ272" s="4"/>
      <c r="AK272" s="10"/>
      <c r="AL272" s="10"/>
      <c r="AM272" s="10"/>
      <c r="AN272" s="9">
        <f>AO272+AP272+AQ272</f>
        <v>0</v>
      </c>
      <c r="AO272" s="2">
        <v>0</v>
      </c>
      <c r="AP272" s="2"/>
      <c r="AQ272" s="2"/>
      <c r="AR272" s="2">
        <f>AS272+AT272+AU272</f>
        <v>0</v>
      </c>
      <c r="AS272" s="2">
        <f>'[2]ДС СМП'!O273</f>
        <v>0</v>
      </c>
      <c r="AT272" s="2"/>
      <c r="AU272" s="2"/>
      <c r="AV272" s="2"/>
      <c r="AW272" s="3"/>
      <c r="AX272" s="10"/>
      <c r="AY272" s="2">
        <f>'[2]МР ДС'!O273</f>
        <v>0</v>
      </c>
      <c r="AZ272" s="46"/>
    </row>
    <row r="273" spans="1:52" s="44" customFormat="1" x14ac:dyDescent="0.25">
      <c r="A273" s="12">
        <f t="shared" si="9"/>
        <v>263</v>
      </c>
      <c r="B273" s="66" t="s">
        <v>336</v>
      </c>
      <c r="C273" s="2"/>
      <c r="D273" s="2"/>
      <c r="E273" s="2">
        <f>F273+G273+H273+J273+K273+L273+N273</f>
        <v>343</v>
      </c>
      <c r="F273" s="2"/>
      <c r="G273" s="2"/>
      <c r="H273" s="2"/>
      <c r="I273" s="2"/>
      <c r="J273" s="4"/>
      <c r="K273" s="6"/>
      <c r="L273" s="2">
        <f>'[2] Стом проф'!P274</f>
        <v>343</v>
      </c>
      <c r="M273" s="2">
        <f>'[2] Стом проф'!Q274</f>
        <v>1372</v>
      </c>
      <c r="N273" s="2">
        <f>'[2]Ак проф'!O274</f>
        <v>0</v>
      </c>
      <c r="O273" s="2">
        <f>'[2]Протокол №4  '!AB274</f>
        <v>0</v>
      </c>
      <c r="P273" s="2">
        <f>Q273+T273+U273+V273+X273+Y273+Z273+AA273+AB273+AC273+AD273+AE273+AF273+AH273+S273</f>
        <v>925</v>
      </c>
      <c r="Q273" s="2"/>
      <c r="R273" s="16"/>
      <c r="S273" s="16"/>
      <c r="T273" s="3">
        <f>'[2]Кабинет Зрения и Консул.п'!O274</f>
        <v>0</v>
      </c>
      <c r="U273" s="7">
        <f>'[2]Кабинет Зрения и Консул.п'!AC274</f>
        <v>0</v>
      </c>
      <c r="V273" s="2">
        <f>'[2] Стом обращ'!R273:R274</f>
        <v>925</v>
      </c>
      <c r="W273" s="2">
        <f>'[2] Стом обращ'!S274</f>
        <v>47812</v>
      </c>
      <c r="X273" s="2">
        <f>'[2]Ак обращ'!O274</f>
        <v>0</v>
      </c>
      <c r="Y273" s="3"/>
      <c r="Z273" s="2">
        <f>'[2]КТ '!O274</f>
        <v>0</v>
      </c>
      <c r="AA273" s="2">
        <f>[2]МРТ!O274</f>
        <v>0</v>
      </c>
      <c r="AB273" s="2">
        <f>[2]УЗИ!O272</f>
        <v>0</v>
      </c>
      <c r="AC273" s="2">
        <f>[2]Эндоск!O274</f>
        <v>0</v>
      </c>
      <c r="AD273" s="2"/>
      <c r="AE273" s="2">
        <f>[2]Патолог!O274</f>
        <v>0</v>
      </c>
      <c r="AF273" s="8">
        <f>[2]ТЕСТ!O274</f>
        <v>0</v>
      </c>
      <c r="AG273" s="4">
        <f>'[2]Протокол №4  '!BH274</f>
        <v>0</v>
      </c>
      <c r="AH273" s="2">
        <f>'[2]Протокол №4  '!BI274</f>
        <v>0</v>
      </c>
      <c r="AI273" s="2">
        <f>'[2]Протокол №4  '!BJ274</f>
        <v>0</v>
      </c>
      <c r="AJ273" s="4"/>
      <c r="AK273" s="10"/>
      <c r="AL273" s="10"/>
      <c r="AM273" s="10"/>
      <c r="AN273" s="9">
        <f>AO273+AP273+AQ273</f>
        <v>0</v>
      </c>
      <c r="AO273" s="2">
        <v>0</v>
      </c>
      <c r="AP273" s="2"/>
      <c r="AQ273" s="2"/>
      <c r="AR273" s="2">
        <f>AS273+AT273+AU273</f>
        <v>0</v>
      </c>
      <c r="AS273" s="2">
        <f>'[2]ДС СМП'!O274</f>
        <v>0</v>
      </c>
      <c r="AT273" s="2"/>
      <c r="AU273" s="2"/>
      <c r="AV273" s="2"/>
      <c r="AW273" s="3"/>
      <c r="AX273" s="10"/>
      <c r="AY273" s="2">
        <f>'[2]МР ДС'!O274</f>
        <v>0</v>
      </c>
      <c r="AZ273" s="46"/>
    </row>
    <row r="274" spans="1:52" s="44" customFormat="1" ht="56.25" x14ac:dyDescent="0.25">
      <c r="A274" s="12">
        <f t="shared" si="9"/>
        <v>264</v>
      </c>
      <c r="B274" s="66" t="s">
        <v>337</v>
      </c>
      <c r="C274" s="2"/>
      <c r="D274" s="2"/>
      <c r="E274" s="2">
        <f>F274+G274+H274+J274+K274+L274+N274</f>
        <v>3000</v>
      </c>
      <c r="F274" s="2"/>
      <c r="G274" s="2"/>
      <c r="H274" s="2"/>
      <c r="I274" s="2"/>
      <c r="J274" s="4"/>
      <c r="K274" s="6"/>
      <c r="L274" s="2">
        <f>'[2] Стом проф'!P275</f>
        <v>0</v>
      </c>
      <c r="M274" s="2">
        <f>'[2] Стом проф'!Q275</f>
        <v>0</v>
      </c>
      <c r="N274" s="2">
        <f>'[2]Ак проф'!O275</f>
        <v>3000</v>
      </c>
      <c r="O274" s="2">
        <f>'[2]Протокол №4  '!AB275</f>
        <v>0</v>
      </c>
      <c r="P274" s="2">
        <f>Q274+T274+U274+V274+X274+Y274+Z274+AA274+AB274+AC274+AD274+AE274+AF274+AH274+S274</f>
        <v>5086</v>
      </c>
      <c r="Q274" s="2"/>
      <c r="R274" s="16"/>
      <c r="S274" s="16"/>
      <c r="T274" s="3">
        <f>'[2]Кабинет Зрения и Консул.п'!O275</f>
        <v>0</v>
      </c>
      <c r="U274" s="7">
        <f>'[2]Кабинет Зрения и Консул.п'!AC275</f>
        <v>0</v>
      </c>
      <c r="V274" s="2">
        <f>'[2] Стом обращ'!R274:R275</f>
        <v>5086</v>
      </c>
      <c r="W274" s="2">
        <f>'[2] Стом обращ'!S275</f>
        <v>0</v>
      </c>
      <c r="X274" s="2">
        <f>'[2]Ак обращ'!O275</f>
        <v>0</v>
      </c>
      <c r="Y274" s="3"/>
      <c r="Z274" s="2">
        <f>'[2]КТ '!O275</f>
        <v>0</v>
      </c>
      <c r="AA274" s="2">
        <f>[2]МРТ!O275</f>
        <v>0</v>
      </c>
      <c r="AB274" s="2">
        <f>[2]УЗИ!O273</f>
        <v>0</v>
      </c>
      <c r="AC274" s="2">
        <f>[2]Эндоск!O275</f>
        <v>0</v>
      </c>
      <c r="AD274" s="2"/>
      <c r="AE274" s="2">
        <f>[2]Патолог!O275</f>
        <v>0</v>
      </c>
      <c r="AF274" s="8">
        <f>[2]ТЕСТ!O275</f>
        <v>0</v>
      </c>
      <c r="AG274" s="4">
        <f>'[2]Протокол №4  '!BH275</f>
        <v>0</v>
      </c>
      <c r="AH274" s="2">
        <f>'[2]Протокол №4  '!BI275</f>
        <v>0</v>
      </c>
      <c r="AI274" s="2">
        <f>'[2]Протокол №4  '!BJ275</f>
        <v>0</v>
      </c>
      <c r="AJ274" s="4"/>
      <c r="AK274" s="10"/>
      <c r="AL274" s="10"/>
      <c r="AM274" s="10"/>
      <c r="AN274" s="9">
        <f>AO274+AP274+AQ274</f>
        <v>0</v>
      </c>
      <c r="AO274" s="2">
        <v>0</v>
      </c>
      <c r="AP274" s="2"/>
      <c r="AQ274" s="2"/>
      <c r="AR274" s="2">
        <f>AS274+AT274+AU274</f>
        <v>0</v>
      </c>
      <c r="AS274" s="2">
        <f>'[2]ДС СМП'!O275</f>
        <v>0</v>
      </c>
      <c r="AT274" s="2"/>
      <c r="AU274" s="2"/>
      <c r="AV274" s="2"/>
      <c r="AW274" s="3"/>
      <c r="AX274" s="10"/>
      <c r="AY274" s="2">
        <f>'[2]МР ДС'!O275</f>
        <v>0</v>
      </c>
      <c r="AZ274" s="46"/>
    </row>
    <row r="275" spans="1:52" s="44" customFormat="1" x14ac:dyDescent="0.25">
      <c r="A275" s="12">
        <f t="shared" si="9"/>
        <v>265</v>
      </c>
      <c r="B275" s="62" t="s">
        <v>338</v>
      </c>
      <c r="C275" s="2"/>
      <c r="D275" s="2"/>
      <c r="E275" s="2">
        <f>F275+G275+H275+J275+K275+L275+N275</f>
        <v>0</v>
      </c>
      <c r="F275" s="2"/>
      <c r="G275" s="2"/>
      <c r="H275" s="2"/>
      <c r="I275" s="2"/>
      <c r="J275" s="4"/>
      <c r="K275" s="6"/>
      <c r="L275" s="2">
        <f>'[2] Стом проф'!P276</f>
        <v>0</v>
      </c>
      <c r="M275" s="2">
        <f>'[2] Стом проф'!Q276</f>
        <v>0</v>
      </c>
      <c r="N275" s="2">
        <f>'[2]Ак проф'!O276</f>
        <v>0</v>
      </c>
      <c r="O275" s="2">
        <f>'[2]Протокол №4  '!AB276</f>
        <v>0</v>
      </c>
      <c r="P275" s="2">
        <f>Q275+T275+U275+V275+X275+Y275+Z275+AA275+AB275+AC275+AD275+AE275+AF275+AH275+S275</f>
        <v>4854</v>
      </c>
      <c r="Q275" s="2"/>
      <c r="R275" s="16"/>
      <c r="S275" s="16"/>
      <c r="T275" s="3">
        <f>'[2]Кабинет Зрения и Консул.п'!O276</f>
        <v>0</v>
      </c>
      <c r="U275" s="7">
        <f>'[2]Кабинет Зрения и Консул.п'!AC276</f>
        <v>0</v>
      </c>
      <c r="V275" s="2">
        <f>'[2] Стом обращ'!R275:R276</f>
        <v>0</v>
      </c>
      <c r="W275" s="2">
        <f>'[2] Стом обращ'!S276</f>
        <v>0</v>
      </c>
      <c r="X275" s="2">
        <f>'[2]Ак обращ'!O276</f>
        <v>954</v>
      </c>
      <c r="Y275" s="3"/>
      <c r="Z275" s="2">
        <f>'[2]КТ '!O276</f>
        <v>2000</v>
      </c>
      <c r="AA275" s="2">
        <f>[2]МРТ!O276</f>
        <v>1900</v>
      </c>
      <c r="AB275" s="2">
        <f>[2]УЗИ!O274</f>
        <v>0</v>
      </c>
      <c r="AC275" s="2">
        <f>[2]Эндоск!O276</f>
        <v>0</v>
      </c>
      <c r="AD275" s="2"/>
      <c r="AE275" s="2">
        <f>[2]Патолог!O276</f>
        <v>0</v>
      </c>
      <c r="AF275" s="8">
        <f>[2]ТЕСТ!O276</f>
        <v>0</v>
      </c>
      <c r="AG275" s="4">
        <f>'[2]Протокол №4  '!BH276</f>
        <v>0</v>
      </c>
      <c r="AH275" s="2">
        <f>'[2]Протокол №4  '!BI276</f>
        <v>0</v>
      </c>
      <c r="AI275" s="2">
        <f>'[2]Протокол №4  '!BJ276</f>
        <v>0</v>
      </c>
      <c r="AJ275" s="4"/>
      <c r="AK275" s="10"/>
      <c r="AL275" s="10"/>
      <c r="AM275" s="10"/>
      <c r="AN275" s="9">
        <f>AO275+AP275+AQ275</f>
        <v>0</v>
      </c>
      <c r="AO275" s="2">
        <v>0</v>
      </c>
      <c r="AP275" s="2"/>
      <c r="AQ275" s="2"/>
      <c r="AR275" s="2">
        <f>AS275+AT275+AU275</f>
        <v>1300</v>
      </c>
      <c r="AS275" s="2">
        <f>'[2]ДС СМП'!O276</f>
        <v>1300</v>
      </c>
      <c r="AT275" s="2"/>
      <c r="AU275" s="2"/>
      <c r="AV275" s="2"/>
      <c r="AW275" s="3"/>
      <c r="AX275" s="10"/>
      <c r="AY275" s="2">
        <f>'[2]МР ДС'!O276</f>
        <v>0</v>
      </c>
      <c r="AZ275" s="46"/>
    </row>
    <row r="276" spans="1:52" s="44" customFormat="1" x14ac:dyDescent="0.25">
      <c r="A276" s="12">
        <f t="shared" si="9"/>
        <v>266</v>
      </c>
      <c r="B276" s="66" t="s">
        <v>339</v>
      </c>
      <c r="C276" s="2"/>
      <c r="D276" s="2"/>
      <c r="E276" s="2">
        <f>F276+G276+H276+J276+K276+L276+N276</f>
        <v>0</v>
      </c>
      <c r="F276" s="2"/>
      <c r="G276" s="2"/>
      <c r="H276" s="2"/>
      <c r="I276" s="2"/>
      <c r="J276" s="4"/>
      <c r="K276" s="6"/>
      <c r="L276" s="2">
        <f>'[2] Стом проф'!P277</f>
        <v>0</v>
      </c>
      <c r="M276" s="2">
        <f>'[2] Стом проф'!Q277</f>
        <v>0</v>
      </c>
      <c r="N276" s="2">
        <f>'[2]Ак проф'!O277</f>
        <v>0</v>
      </c>
      <c r="O276" s="2">
        <f>'[2]Протокол №4  '!AB277</f>
        <v>0</v>
      </c>
      <c r="P276" s="2">
        <f>Q276+T276+U276+V276+X276+Y276+Z276+AA276+AB276+AC276+AD276+AE276+AF276+AH276+S276</f>
        <v>954</v>
      </c>
      <c r="Q276" s="2"/>
      <c r="R276" s="16"/>
      <c r="S276" s="16"/>
      <c r="T276" s="3">
        <f>'[2]Кабинет Зрения и Консул.п'!O277</f>
        <v>0</v>
      </c>
      <c r="U276" s="7">
        <f>'[2]Кабинет Зрения и Консул.п'!AC277</f>
        <v>0</v>
      </c>
      <c r="V276" s="2">
        <f>'[2] Стом обращ'!R276:R277</f>
        <v>0</v>
      </c>
      <c r="W276" s="2">
        <f>'[2] Стом обращ'!S277</f>
        <v>0</v>
      </c>
      <c r="X276" s="2">
        <f>'[2]Ак обращ'!O277</f>
        <v>954</v>
      </c>
      <c r="Y276" s="3"/>
      <c r="Z276" s="2">
        <f>'[2]КТ '!O277</f>
        <v>0</v>
      </c>
      <c r="AA276" s="2">
        <f>[2]МРТ!O277</f>
        <v>0</v>
      </c>
      <c r="AB276" s="2">
        <f>[2]УЗИ!O275</f>
        <v>0</v>
      </c>
      <c r="AC276" s="2">
        <f>[2]Эндоск!O277</f>
        <v>0</v>
      </c>
      <c r="AD276" s="2"/>
      <c r="AE276" s="2">
        <f>[2]Патолог!O277</f>
        <v>0</v>
      </c>
      <c r="AF276" s="8">
        <f>[2]ТЕСТ!O277</f>
        <v>0</v>
      </c>
      <c r="AG276" s="4">
        <f>'[2]Протокол №4  '!BH277</f>
        <v>0</v>
      </c>
      <c r="AH276" s="2">
        <f>'[2]Протокол №4  '!BI277</f>
        <v>0</v>
      </c>
      <c r="AI276" s="2">
        <f>'[2]Протокол №4  '!BJ277</f>
        <v>0</v>
      </c>
      <c r="AJ276" s="4"/>
      <c r="AK276" s="10"/>
      <c r="AL276" s="10"/>
      <c r="AM276" s="10"/>
      <c r="AN276" s="9">
        <f>AO276+AP276+AQ276</f>
        <v>0</v>
      </c>
      <c r="AO276" s="2">
        <v>0</v>
      </c>
      <c r="AP276" s="2"/>
      <c r="AQ276" s="2"/>
      <c r="AR276" s="2">
        <f>AS276+AT276+AU276</f>
        <v>0</v>
      </c>
      <c r="AS276" s="2">
        <f>'[2]ДС СМП'!O277</f>
        <v>0</v>
      </c>
      <c r="AT276" s="2"/>
      <c r="AU276" s="2"/>
      <c r="AV276" s="2"/>
      <c r="AW276" s="3"/>
      <c r="AX276" s="10"/>
      <c r="AY276" s="2">
        <f>'[2]МР ДС'!O277</f>
        <v>0</v>
      </c>
      <c r="AZ276" s="46"/>
    </row>
    <row r="277" spans="1:52" s="44" customFormat="1" x14ac:dyDescent="0.25">
      <c r="A277" s="12">
        <f t="shared" si="9"/>
        <v>267</v>
      </c>
      <c r="B277" s="62" t="s">
        <v>340</v>
      </c>
      <c r="C277" s="2"/>
      <c r="D277" s="2"/>
      <c r="E277" s="2">
        <f>F277+G277+H277+J277+K277+L277+N277</f>
        <v>0</v>
      </c>
      <c r="F277" s="2"/>
      <c r="G277" s="2"/>
      <c r="H277" s="2"/>
      <c r="I277" s="2"/>
      <c r="J277" s="4"/>
      <c r="K277" s="6"/>
      <c r="L277" s="2">
        <f>'[2] Стом проф'!P278</f>
        <v>0</v>
      </c>
      <c r="M277" s="2">
        <f>'[2] Стом проф'!Q278</f>
        <v>0</v>
      </c>
      <c r="N277" s="2">
        <f>'[2]Ак проф'!O278</f>
        <v>0</v>
      </c>
      <c r="O277" s="2">
        <f>'[2]Протокол №4  '!AB278</f>
        <v>0</v>
      </c>
      <c r="P277" s="2">
        <f>Q277+T277+U277+V277+X277+Y277+Z277+AA277+AB277+AC277+AD277+AE277+AF277+AH277+S277</f>
        <v>3154</v>
      </c>
      <c r="Q277" s="2"/>
      <c r="R277" s="16"/>
      <c r="S277" s="16"/>
      <c r="T277" s="3">
        <f>'[2]Кабинет Зрения и Консул.п'!O278</f>
        <v>0</v>
      </c>
      <c r="U277" s="7">
        <f>'[2]Кабинет Зрения и Консул.п'!AC278</f>
        <v>0</v>
      </c>
      <c r="V277" s="2">
        <f>'[2] Стом обращ'!R277:R278</f>
        <v>0</v>
      </c>
      <c r="W277" s="2">
        <f>'[2] Стом обращ'!S278</f>
        <v>0</v>
      </c>
      <c r="X277" s="2">
        <f>'[2]Ак обращ'!O278</f>
        <v>954</v>
      </c>
      <c r="Y277" s="2"/>
      <c r="Z277" s="2">
        <f>'[2]КТ '!O278</f>
        <v>500</v>
      </c>
      <c r="AA277" s="2">
        <f>[2]МРТ!O278</f>
        <v>1700</v>
      </c>
      <c r="AB277" s="2">
        <f>[2]УЗИ!O276</f>
        <v>0</v>
      </c>
      <c r="AC277" s="2">
        <f>[2]Эндоск!O278</f>
        <v>0</v>
      </c>
      <c r="AD277" s="2"/>
      <c r="AE277" s="2">
        <f>[2]Патолог!O278</f>
        <v>0</v>
      </c>
      <c r="AF277" s="8">
        <f>[2]ТЕСТ!O278</f>
        <v>0</v>
      </c>
      <c r="AG277" s="4">
        <f>'[2]Протокол №4  '!BH278</f>
        <v>0</v>
      </c>
      <c r="AH277" s="2">
        <f>'[2]Протокол №4  '!BI278</f>
        <v>0</v>
      </c>
      <c r="AI277" s="2">
        <f>'[2]Протокол №4  '!BJ278</f>
        <v>0</v>
      </c>
      <c r="AJ277" s="4"/>
      <c r="AK277" s="10"/>
      <c r="AL277" s="10"/>
      <c r="AM277" s="10"/>
      <c r="AN277" s="9">
        <f>AO277+AP277+AQ277</f>
        <v>0</v>
      </c>
      <c r="AO277" s="2">
        <v>0</v>
      </c>
      <c r="AP277" s="2"/>
      <c r="AQ277" s="2"/>
      <c r="AR277" s="2">
        <f>AS277+AT277+AU277</f>
        <v>0</v>
      </c>
      <c r="AS277" s="2">
        <f>'[2]ДС СМП'!O278</f>
        <v>0</v>
      </c>
      <c r="AT277" s="2"/>
      <c r="AU277" s="2"/>
      <c r="AV277" s="2"/>
      <c r="AW277" s="3"/>
      <c r="AX277" s="10"/>
      <c r="AY277" s="2">
        <f>'[2]МР ДС'!O278</f>
        <v>0</v>
      </c>
      <c r="AZ277" s="46"/>
    </row>
    <row r="278" spans="1:52" s="44" customFormat="1" x14ac:dyDescent="0.25">
      <c r="A278" s="12">
        <f t="shared" si="9"/>
        <v>268</v>
      </c>
      <c r="B278" s="66" t="s">
        <v>341</v>
      </c>
      <c r="C278" s="2"/>
      <c r="D278" s="2"/>
      <c r="E278" s="2">
        <f>F278+G278+H278+J278+K278+L278+N278</f>
        <v>0</v>
      </c>
      <c r="F278" s="2"/>
      <c r="G278" s="2"/>
      <c r="H278" s="2"/>
      <c r="I278" s="2"/>
      <c r="J278" s="4"/>
      <c r="K278" s="6"/>
      <c r="L278" s="2">
        <f>'[2] Стом проф'!P279</f>
        <v>0</v>
      </c>
      <c r="M278" s="2">
        <f>'[2] Стом проф'!Q279</f>
        <v>0</v>
      </c>
      <c r="N278" s="2">
        <f>'[2]Ак проф'!O279</f>
        <v>0</v>
      </c>
      <c r="O278" s="2">
        <f>'[2]Протокол №4  '!AB279</f>
        <v>0</v>
      </c>
      <c r="P278" s="2">
        <f>Q278+T278+U278+V278+X278+Y278+Z278+AA278+AB278+AC278+AD278+AE278+AF278+AH278+S278</f>
        <v>2454</v>
      </c>
      <c r="Q278" s="2"/>
      <c r="R278" s="16"/>
      <c r="S278" s="16"/>
      <c r="T278" s="3">
        <f>'[2]Кабинет Зрения и Консул.п'!O279</f>
        <v>0</v>
      </c>
      <c r="U278" s="7">
        <f>'[2]Кабинет Зрения и Консул.п'!AC279</f>
        <v>0</v>
      </c>
      <c r="V278" s="2">
        <f>'[2] Стом обращ'!R278:R279</f>
        <v>0</v>
      </c>
      <c r="W278" s="2">
        <f>'[2] Стом обращ'!S279</f>
        <v>0</v>
      </c>
      <c r="X278" s="2">
        <f>'[2]Ак обращ'!O279</f>
        <v>954</v>
      </c>
      <c r="Y278" s="3"/>
      <c r="Z278" s="2">
        <f>'[2]КТ '!O279</f>
        <v>0</v>
      </c>
      <c r="AA278" s="2">
        <f>[2]МРТ!O279</f>
        <v>1500</v>
      </c>
      <c r="AB278" s="2">
        <f>[2]УЗИ!O277</f>
        <v>0</v>
      </c>
      <c r="AC278" s="2">
        <f>[2]Эндоск!O279</f>
        <v>0</v>
      </c>
      <c r="AD278" s="2"/>
      <c r="AE278" s="2">
        <f>[2]Патолог!O279</f>
        <v>0</v>
      </c>
      <c r="AF278" s="8">
        <f>[2]ТЕСТ!O279</f>
        <v>0</v>
      </c>
      <c r="AG278" s="4">
        <f>'[2]Протокол №4  '!BH279</f>
        <v>0</v>
      </c>
      <c r="AH278" s="2">
        <f>'[2]Протокол №4  '!BI279</f>
        <v>0</v>
      </c>
      <c r="AI278" s="2">
        <f>'[2]Протокол №4  '!BJ279</f>
        <v>0</v>
      </c>
      <c r="AJ278" s="4"/>
      <c r="AK278" s="10"/>
      <c r="AL278" s="10"/>
      <c r="AM278" s="10"/>
      <c r="AN278" s="9">
        <f>AO278+AP278+AQ278</f>
        <v>0</v>
      </c>
      <c r="AO278" s="2">
        <v>0</v>
      </c>
      <c r="AP278" s="2"/>
      <c r="AQ278" s="2"/>
      <c r="AR278" s="2">
        <f>AS278+AT278+AU278</f>
        <v>100</v>
      </c>
      <c r="AS278" s="2">
        <f>'[2]ДС СМП'!O279</f>
        <v>100</v>
      </c>
      <c r="AT278" s="2"/>
      <c r="AU278" s="2"/>
      <c r="AV278" s="2"/>
      <c r="AW278" s="3"/>
      <c r="AX278" s="10"/>
      <c r="AY278" s="2">
        <f>'[2]МР ДС'!O279</f>
        <v>0</v>
      </c>
      <c r="AZ278" s="46"/>
    </row>
    <row r="279" spans="1:52" s="44" customFormat="1" ht="37.5" x14ac:dyDescent="0.25">
      <c r="A279" s="12">
        <f t="shared" si="9"/>
        <v>269</v>
      </c>
      <c r="B279" s="66" t="s">
        <v>342</v>
      </c>
      <c r="C279" s="2"/>
      <c r="D279" s="2"/>
      <c r="E279" s="2">
        <f>F279+G279+H279+J279+K279+L279+N279</f>
        <v>0</v>
      </c>
      <c r="F279" s="2"/>
      <c r="G279" s="2"/>
      <c r="H279" s="2"/>
      <c r="I279" s="2"/>
      <c r="J279" s="4"/>
      <c r="K279" s="6"/>
      <c r="L279" s="2">
        <f>'[2] Стом проф'!P280</f>
        <v>0</v>
      </c>
      <c r="M279" s="2">
        <f>'[2] Стом проф'!Q280</f>
        <v>0</v>
      </c>
      <c r="N279" s="2">
        <f>'[2]Ак проф'!O280</f>
        <v>0</v>
      </c>
      <c r="O279" s="2">
        <f>'[2]Протокол №4  '!AB280</f>
        <v>0</v>
      </c>
      <c r="P279" s="2">
        <f>Q279+T279+U279+V279+X279+Y279+Z279+AA279+AB279+AC279+AD279+AE279+AF279+AH279+S279</f>
        <v>0</v>
      </c>
      <c r="Q279" s="2"/>
      <c r="R279" s="16"/>
      <c r="S279" s="16"/>
      <c r="T279" s="3">
        <f>'[2]Кабинет Зрения и Консул.п'!O280</f>
        <v>0</v>
      </c>
      <c r="U279" s="7">
        <f>'[2]Кабинет Зрения и Консул.п'!AC280</f>
        <v>0</v>
      </c>
      <c r="V279" s="2">
        <f>'[2] Стом обращ'!R279:R280</f>
        <v>0</v>
      </c>
      <c r="W279" s="2">
        <f>'[2] Стом обращ'!S280</f>
        <v>0</v>
      </c>
      <c r="X279" s="2">
        <f>'[2]Ак обращ'!O280</f>
        <v>0</v>
      </c>
      <c r="Y279" s="3"/>
      <c r="Z279" s="2">
        <f>'[2]КТ '!O280</f>
        <v>0</v>
      </c>
      <c r="AA279" s="2">
        <f>[2]МРТ!O280</f>
        <v>0</v>
      </c>
      <c r="AB279" s="2">
        <f>[2]УЗИ!O278</f>
        <v>0</v>
      </c>
      <c r="AC279" s="2">
        <f>[2]Эндоск!O280</f>
        <v>0</v>
      </c>
      <c r="AD279" s="2"/>
      <c r="AE279" s="2">
        <f>[2]Патолог!O280</f>
        <v>0</v>
      </c>
      <c r="AF279" s="8">
        <f>[2]ТЕСТ!O280</f>
        <v>0</v>
      </c>
      <c r="AG279" s="4">
        <f>'[2]Протокол №4  '!BH280</f>
        <v>0</v>
      </c>
      <c r="AH279" s="2">
        <f>'[2]Протокол №4  '!BI280</f>
        <v>0</v>
      </c>
      <c r="AI279" s="2">
        <f>'[2]Протокол №4  '!BJ280</f>
        <v>0</v>
      </c>
      <c r="AJ279" s="4"/>
      <c r="AK279" s="10"/>
      <c r="AL279" s="10"/>
      <c r="AM279" s="10"/>
      <c r="AN279" s="9">
        <f>AO279+AP279+AQ279</f>
        <v>0</v>
      </c>
      <c r="AO279" s="2">
        <v>0</v>
      </c>
      <c r="AP279" s="2"/>
      <c r="AQ279" s="2"/>
      <c r="AR279" s="2">
        <f>AS279+AT279+AU279</f>
        <v>300</v>
      </c>
      <c r="AS279" s="2">
        <f>'[2]ДС СМП'!O280</f>
        <v>300</v>
      </c>
      <c r="AT279" s="2"/>
      <c r="AU279" s="2"/>
      <c r="AV279" s="2"/>
      <c r="AW279" s="3"/>
      <c r="AX279" s="10"/>
      <c r="AY279" s="2">
        <f>'[2]МР ДС'!O280</f>
        <v>0</v>
      </c>
      <c r="AZ279" s="46"/>
    </row>
    <row r="280" spans="1:52" s="44" customFormat="1" ht="56.25" x14ac:dyDescent="0.25">
      <c r="A280" s="12">
        <f t="shared" si="9"/>
        <v>270</v>
      </c>
      <c r="B280" s="66" t="s">
        <v>343</v>
      </c>
      <c r="C280" s="2"/>
      <c r="D280" s="2"/>
      <c r="E280" s="2">
        <f>F280+G280+H280+J280+K280+L280+N280</f>
        <v>0</v>
      </c>
      <c r="F280" s="2"/>
      <c r="G280" s="2"/>
      <c r="H280" s="2"/>
      <c r="I280" s="2"/>
      <c r="J280" s="4"/>
      <c r="K280" s="6"/>
      <c r="L280" s="2">
        <f>'[2] Стом проф'!P281</f>
        <v>0</v>
      </c>
      <c r="M280" s="2">
        <f>'[2] Стом проф'!Q281</f>
        <v>0</v>
      </c>
      <c r="N280" s="2">
        <f>'[2]Ак проф'!O281</f>
        <v>0</v>
      </c>
      <c r="O280" s="2">
        <f>'[2]Протокол №4  '!AB281</f>
        <v>0</v>
      </c>
      <c r="P280" s="2">
        <f>Q280+T280+U280+V280+X280+Y280+Z280+AA280+AB280+AC280+AD280+AE280+AF280+AH280+S280</f>
        <v>1000</v>
      </c>
      <c r="Q280" s="2"/>
      <c r="R280" s="16"/>
      <c r="S280" s="16"/>
      <c r="T280" s="3">
        <f>'[2]Кабинет Зрения и Консул.п'!O281</f>
        <v>0</v>
      </c>
      <c r="U280" s="7">
        <f>'[2]Кабинет Зрения и Консул.п'!AC281</f>
        <v>0</v>
      </c>
      <c r="V280" s="2">
        <f>'[2] Стом обращ'!R280:R281</f>
        <v>0</v>
      </c>
      <c r="W280" s="2">
        <f>'[2] Стом обращ'!S281</f>
        <v>0</v>
      </c>
      <c r="X280" s="2">
        <f>'[2]Ак обращ'!O281</f>
        <v>0</v>
      </c>
      <c r="Y280" s="3"/>
      <c r="Z280" s="2">
        <f>'[2]КТ '!O281</f>
        <v>0</v>
      </c>
      <c r="AA280" s="2">
        <f>[2]МРТ!O281</f>
        <v>1000</v>
      </c>
      <c r="AB280" s="2">
        <f>[2]УЗИ!O279</f>
        <v>0</v>
      </c>
      <c r="AC280" s="2">
        <f>[2]Эндоск!O281</f>
        <v>0</v>
      </c>
      <c r="AD280" s="2"/>
      <c r="AE280" s="2">
        <f>[2]Патолог!O281</f>
        <v>0</v>
      </c>
      <c r="AF280" s="8">
        <f>[2]ТЕСТ!O281</f>
        <v>0</v>
      </c>
      <c r="AG280" s="4">
        <f>'[2]Протокол №4  '!BH281</f>
        <v>0</v>
      </c>
      <c r="AH280" s="2">
        <f>'[2]Протокол №4  '!BI281</f>
        <v>0</v>
      </c>
      <c r="AI280" s="2">
        <f>'[2]Протокол №4  '!BJ281</f>
        <v>0</v>
      </c>
      <c r="AJ280" s="4"/>
      <c r="AK280" s="10"/>
      <c r="AL280" s="10"/>
      <c r="AM280" s="10"/>
      <c r="AN280" s="9">
        <f>AO280+AP280+AQ280</f>
        <v>0</v>
      </c>
      <c r="AO280" s="2">
        <v>0</v>
      </c>
      <c r="AP280" s="2"/>
      <c r="AQ280" s="2"/>
      <c r="AR280" s="2">
        <f>AS280+AT280+AU280</f>
        <v>0</v>
      </c>
      <c r="AS280" s="2">
        <f>'[2]ДС СМП'!O281</f>
        <v>0</v>
      </c>
      <c r="AT280" s="2"/>
      <c r="AU280" s="2"/>
      <c r="AV280" s="2"/>
      <c r="AW280" s="3"/>
      <c r="AX280" s="10"/>
      <c r="AY280" s="2">
        <f>'[2]МР ДС'!O281</f>
        <v>0</v>
      </c>
      <c r="AZ280" s="46"/>
    </row>
    <row r="281" spans="1:52" s="44" customFormat="1" x14ac:dyDescent="0.25">
      <c r="A281" s="12">
        <f t="shared" si="9"/>
        <v>271</v>
      </c>
      <c r="B281" s="66" t="s">
        <v>344</v>
      </c>
      <c r="C281" s="2"/>
      <c r="D281" s="2"/>
      <c r="E281" s="2">
        <f>F281+G281+H281+J281+K281+L281+N281</f>
        <v>218</v>
      </c>
      <c r="F281" s="2"/>
      <c r="G281" s="2"/>
      <c r="H281" s="2"/>
      <c r="I281" s="2"/>
      <c r="J281" s="4"/>
      <c r="K281" s="6"/>
      <c r="L281" s="2">
        <f>'[2] Стом проф'!P282</f>
        <v>218</v>
      </c>
      <c r="M281" s="2">
        <f>'[2] Стом проф'!Q282</f>
        <v>873</v>
      </c>
      <c r="N281" s="2">
        <f>'[2]Ак проф'!O282</f>
        <v>0</v>
      </c>
      <c r="O281" s="2">
        <f>'[2]Протокол №4  '!AB282</f>
        <v>0</v>
      </c>
      <c r="P281" s="2">
        <f>Q281+T281+U281+V281+X281+Y281+Z281+AA281+AB281+AC281+AD281+AE281+AF281+AH281+S281</f>
        <v>0</v>
      </c>
      <c r="Q281" s="2"/>
      <c r="R281" s="16"/>
      <c r="S281" s="16"/>
      <c r="T281" s="3">
        <f>'[2]Кабинет Зрения и Консул.п'!O282</f>
        <v>0</v>
      </c>
      <c r="U281" s="7">
        <f>'[2]Кабинет Зрения и Консул.п'!AC282</f>
        <v>0</v>
      </c>
      <c r="V281" s="2">
        <f>'[2] Стом обращ'!R281:R282</f>
        <v>0</v>
      </c>
      <c r="W281" s="2">
        <f>'[2] Стом обращ'!S282</f>
        <v>30426</v>
      </c>
      <c r="X281" s="2">
        <f>'[2]Ак обращ'!O282</f>
        <v>0</v>
      </c>
      <c r="Y281" s="3"/>
      <c r="Z281" s="2">
        <f>'[2]КТ '!O282</f>
        <v>0</v>
      </c>
      <c r="AA281" s="2">
        <f>[2]МРТ!O282</f>
        <v>0</v>
      </c>
      <c r="AB281" s="2">
        <f>[2]УЗИ!O280</f>
        <v>0</v>
      </c>
      <c r="AC281" s="2">
        <f>[2]Эндоск!O282</f>
        <v>0</v>
      </c>
      <c r="AD281" s="2"/>
      <c r="AE281" s="2">
        <f>[2]Патолог!O282</f>
        <v>0</v>
      </c>
      <c r="AF281" s="8">
        <f>[2]ТЕСТ!O282</f>
        <v>0</v>
      </c>
      <c r="AG281" s="4">
        <f>'[2]Протокол №4  '!BH282</f>
        <v>0</v>
      </c>
      <c r="AH281" s="2">
        <f>'[2]Протокол №4  '!BI282</f>
        <v>0</v>
      </c>
      <c r="AI281" s="2">
        <f>'[2]Протокол №4  '!BJ282</f>
        <v>0</v>
      </c>
      <c r="AJ281" s="4"/>
      <c r="AK281" s="10"/>
      <c r="AL281" s="10"/>
      <c r="AM281" s="10"/>
      <c r="AN281" s="9">
        <f>AO281+AP281+AQ281</f>
        <v>0</v>
      </c>
      <c r="AO281" s="2">
        <v>0</v>
      </c>
      <c r="AP281" s="2"/>
      <c r="AQ281" s="2"/>
      <c r="AR281" s="2">
        <f>AS281+AT281+AU281</f>
        <v>0</v>
      </c>
      <c r="AS281" s="2">
        <f>'[2]ДС СМП'!O282</f>
        <v>0</v>
      </c>
      <c r="AT281" s="2"/>
      <c r="AU281" s="2"/>
      <c r="AV281" s="2"/>
      <c r="AW281" s="3"/>
      <c r="AX281" s="10"/>
      <c r="AY281" s="2">
        <f>'[2]МР ДС'!O282</f>
        <v>0</v>
      </c>
      <c r="AZ281" s="46"/>
    </row>
    <row r="282" spans="1:52" s="44" customFormat="1" x14ac:dyDescent="0.25">
      <c r="A282" s="12">
        <f t="shared" si="9"/>
        <v>272</v>
      </c>
      <c r="B282" s="66" t="s">
        <v>345</v>
      </c>
      <c r="C282" s="2"/>
      <c r="D282" s="2"/>
      <c r="E282" s="2">
        <f>F282+G282+H282+J282+K282+L282+N282</f>
        <v>218</v>
      </c>
      <c r="F282" s="2"/>
      <c r="G282" s="2"/>
      <c r="H282" s="2"/>
      <c r="I282" s="2"/>
      <c r="J282" s="4"/>
      <c r="K282" s="6"/>
      <c r="L282" s="2">
        <f>'[2] Стом проф'!P283</f>
        <v>218</v>
      </c>
      <c r="M282" s="2">
        <f>'[2] Стом проф'!Q283</f>
        <v>873</v>
      </c>
      <c r="N282" s="2">
        <f>'[2]Ак проф'!O283</f>
        <v>0</v>
      </c>
      <c r="O282" s="2">
        <f>'[2]Протокол №4  '!AB283</f>
        <v>0</v>
      </c>
      <c r="P282" s="2">
        <f>Q282+T282+U282+V282+X282+Y282+Z282+AA282+AB282+AC282+AD282+AE282+AF282+AH282+S282</f>
        <v>3237</v>
      </c>
      <c r="Q282" s="2"/>
      <c r="R282" s="16"/>
      <c r="S282" s="16"/>
      <c r="T282" s="3">
        <f>'[2]Кабинет Зрения и Консул.п'!O283</f>
        <v>0</v>
      </c>
      <c r="U282" s="7">
        <f>'[2]Кабинет Зрения и Консул.п'!AC283</f>
        <v>0</v>
      </c>
      <c r="V282" s="2">
        <f>'[2] Стом обращ'!R282:R283</f>
        <v>3237</v>
      </c>
      <c r="W282" s="2">
        <f>'[2] Стом обращ'!S283</f>
        <v>30426</v>
      </c>
      <c r="X282" s="2">
        <f>'[2]Ак обращ'!O283</f>
        <v>0</v>
      </c>
      <c r="Y282" s="3"/>
      <c r="Z282" s="2">
        <f>'[2]КТ '!O283</f>
        <v>0</v>
      </c>
      <c r="AA282" s="2">
        <f>[2]МРТ!O283</f>
        <v>0</v>
      </c>
      <c r="AB282" s="2">
        <f>[2]УЗИ!O281</f>
        <v>0</v>
      </c>
      <c r="AC282" s="2">
        <f>[2]Эндоск!O283</f>
        <v>0</v>
      </c>
      <c r="AD282" s="2"/>
      <c r="AE282" s="2">
        <f>[2]Патолог!O283</f>
        <v>0</v>
      </c>
      <c r="AF282" s="8">
        <f>[2]ТЕСТ!O283</f>
        <v>0</v>
      </c>
      <c r="AG282" s="4">
        <f>'[2]Протокол №4  '!BH283</f>
        <v>0</v>
      </c>
      <c r="AH282" s="2">
        <f>'[2]Протокол №4  '!BI283</f>
        <v>0</v>
      </c>
      <c r="AI282" s="2">
        <f>'[2]Протокол №4  '!BJ283</f>
        <v>0</v>
      </c>
      <c r="AJ282" s="4"/>
      <c r="AK282" s="10"/>
      <c r="AL282" s="10"/>
      <c r="AM282" s="10"/>
      <c r="AN282" s="9">
        <f>AO282+AP282+AQ282</f>
        <v>0</v>
      </c>
      <c r="AO282" s="2">
        <v>0</v>
      </c>
      <c r="AP282" s="2"/>
      <c r="AQ282" s="2"/>
      <c r="AR282" s="2">
        <f>AS282+AT282+AU282</f>
        <v>0</v>
      </c>
      <c r="AS282" s="2">
        <f>'[2]ДС СМП'!O283</f>
        <v>0</v>
      </c>
      <c r="AT282" s="2"/>
      <c r="AU282" s="2"/>
      <c r="AV282" s="2"/>
      <c r="AW282" s="3"/>
      <c r="AX282" s="10"/>
      <c r="AY282" s="2">
        <f>'[2]МР ДС'!O283</f>
        <v>0</v>
      </c>
      <c r="AZ282" s="46"/>
    </row>
    <row r="283" spans="1:52" s="44" customFormat="1" x14ac:dyDescent="0.25">
      <c r="A283" s="12">
        <f t="shared" si="9"/>
        <v>273</v>
      </c>
      <c r="B283" s="66" t="s">
        <v>346</v>
      </c>
      <c r="C283" s="2"/>
      <c r="D283" s="2"/>
      <c r="E283" s="2">
        <f>F283+G283+H283+J283+K283+L283+N283</f>
        <v>31</v>
      </c>
      <c r="F283" s="2"/>
      <c r="G283" s="2"/>
      <c r="H283" s="2"/>
      <c r="I283" s="2"/>
      <c r="J283" s="4"/>
      <c r="K283" s="6"/>
      <c r="L283" s="2">
        <f>'[2] Стом проф'!P284</f>
        <v>31</v>
      </c>
      <c r="M283" s="2">
        <f>'[2] Стом проф'!Q284</f>
        <v>125</v>
      </c>
      <c r="N283" s="2">
        <f>'[2]Ак проф'!O284</f>
        <v>0</v>
      </c>
      <c r="O283" s="2">
        <f>'[2]Протокол №4  '!AB284</f>
        <v>0</v>
      </c>
      <c r="P283" s="2">
        <f>Q283+T283+U283+V283+X283+Y283+Z283+AA283+AB283+AC283+AD283+AE283+AF283+AH283+S283</f>
        <v>3237</v>
      </c>
      <c r="Q283" s="2"/>
      <c r="R283" s="16"/>
      <c r="S283" s="16"/>
      <c r="T283" s="3">
        <f>'[2]Кабинет Зрения и Консул.п'!O284</f>
        <v>0</v>
      </c>
      <c r="U283" s="7">
        <f>'[2]Кабинет Зрения и Консул.п'!AC284</f>
        <v>0</v>
      </c>
      <c r="V283" s="2">
        <f>'[2] Стом обращ'!R283:R284</f>
        <v>3237</v>
      </c>
      <c r="W283" s="2">
        <f>'[2] Стом обращ'!S284</f>
        <v>4347</v>
      </c>
      <c r="X283" s="2">
        <f>'[2]Ак обращ'!O284</f>
        <v>0</v>
      </c>
      <c r="Y283" s="3"/>
      <c r="Z283" s="2">
        <f>'[2]КТ '!O284</f>
        <v>0</v>
      </c>
      <c r="AA283" s="2">
        <f>[2]МРТ!O284</f>
        <v>0</v>
      </c>
      <c r="AB283" s="2">
        <f>[2]УЗИ!O282</f>
        <v>0</v>
      </c>
      <c r="AC283" s="2">
        <f>[2]Эндоск!O284</f>
        <v>0</v>
      </c>
      <c r="AD283" s="2"/>
      <c r="AE283" s="2">
        <f>[2]Патолог!O284</f>
        <v>0</v>
      </c>
      <c r="AF283" s="8">
        <f>[2]ТЕСТ!O284</f>
        <v>0</v>
      </c>
      <c r="AG283" s="4">
        <f>'[2]Протокол №4  '!BH284</f>
        <v>0</v>
      </c>
      <c r="AH283" s="2">
        <f>'[2]Протокол №4  '!BI284</f>
        <v>0</v>
      </c>
      <c r="AI283" s="2">
        <f>'[2]Протокол №4  '!BJ284</f>
        <v>0</v>
      </c>
      <c r="AJ283" s="4"/>
      <c r="AK283" s="10"/>
      <c r="AL283" s="10"/>
      <c r="AM283" s="10"/>
      <c r="AN283" s="9">
        <f>AO283+AP283+AQ283</f>
        <v>0</v>
      </c>
      <c r="AO283" s="2">
        <v>0</v>
      </c>
      <c r="AP283" s="2"/>
      <c r="AQ283" s="2"/>
      <c r="AR283" s="2">
        <f>AS283+AT283+AU283</f>
        <v>0</v>
      </c>
      <c r="AS283" s="2">
        <f>'[2]ДС СМП'!O284</f>
        <v>0</v>
      </c>
      <c r="AT283" s="2"/>
      <c r="AU283" s="2"/>
      <c r="AV283" s="2"/>
      <c r="AW283" s="3"/>
      <c r="AX283" s="10"/>
      <c r="AY283" s="2">
        <f>'[2]МР ДС'!O284</f>
        <v>0</v>
      </c>
      <c r="AZ283" s="46"/>
    </row>
    <row r="284" spans="1:52" s="44" customFormat="1" x14ac:dyDescent="0.25">
      <c r="A284" s="12">
        <f t="shared" si="9"/>
        <v>274</v>
      </c>
      <c r="B284" s="66" t="s">
        <v>347</v>
      </c>
      <c r="C284" s="2"/>
      <c r="D284" s="2"/>
      <c r="E284" s="2">
        <f>F284+G284+H284+J284+K284+L284+N284</f>
        <v>218</v>
      </c>
      <c r="F284" s="2"/>
      <c r="G284" s="2"/>
      <c r="H284" s="2"/>
      <c r="I284" s="2"/>
      <c r="J284" s="4"/>
      <c r="K284" s="6"/>
      <c r="L284" s="2">
        <f>'[2] Стом проф'!P285</f>
        <v>218</v>
      </c>
      <c r="M284" s="2">
        <f>'[2] Стом проф'!Q285</f>
        <v>873</v>
      </c>
      <c r="N284" s="2">
        <f>'[2]Ак проф'!O285</f>
        <v>0</v>
      </c>
      <c r="O284" s="2">
        <f>'[2]Протокол №4  '!AB285</f>
        <v>0</v>
      </c>
      <c r="P284" s="2">
        <f>Q284+T284+U284+V284+X284+Y284+Z284+AA284+AB284+AC284+AD284+AE284+AF284+AH284+S284</f>
        <v>462</v>
      </c>
      <c r="Q284" s="2"/>
      <c r="R284" s="16"/>
      <c r="S284" s="16"/>
      <c r="T284" s="3">
        <f>'[2]Кабинет Зрения и Консул.п'!O285</f>
        <v>0</v>
      </c>
      <c r="U284" s="7">
        <f>'[2]Кабинет Зрения и Консул.п'!AC285</f>
        <v>0</v>
      </c>
      <c r="V284" s="2">
        <f>'[2] Стом обращ'!R284:R285</f>
        <v>462</v>
      </c>
      <c r="W284" s="2">
        <f>'[2] Стом обращ'!S285</f>
        <v>30426</v>
      </c>
      <c r="X284" s="2">
        <f>'[2]Ак обращ'!O285</f>
        <v>0</v>
      </c>
      <c r="Y284" s="3"/>
      <c r="Z284" s="2">
        <f>'[2]КТ '!O285</f>
        <v>0</v>
      </c>
      <c r="AA284" s="2">
        <f>[2]МРТ!O285</f>
        <v>0</v>
      </c>
      <c r="AB284" s="2">
        <f>[2]УЗИ!O283</f>
        <v>0</v>
      </c>
      <c r="AC284" s="2">
        <f>[2]Эндоск!O285</f>
        <v>0</v>
      </c>
      <c r="AD284" s="2"/>
      <c r="AE284" s="2">
        <f>[2]Патолог!O285</f>
        <v>0</v>
      </c>
      <c r="AF284" s="8">
        <f>[2]ТЕСТ!O285</f>
        <v>0</v>
      </c>
      <c r="AG284" s="4">
        <f>'[2]Протокол №4  '!BH285</f>
        <v>0</v>
      </c>
      <c r="AH284" s="2">
        <f>'[2]Протокол №4  '!BI285</f>
        <v>0</v>
      </c>
      <c r="AI284" s="2">
        <f>'[2]Протокол №4  '!BJ285</f>
        <v>0</v>
      </c>
      <c r="AJ284" s="4"/>
      <c r="AK284" s="10"/>
      <c r="AL284" s="10"/>
      <c r="AM284" s="10"/>
      <c r="AN284" s="9">
        <f>AO284+AP284+AQ284</f>
        <v>0</v>
      </c>
      <c r="AO284" s="2">
        <v>0</v>
      </c>
      <c r="AP284" s="2"/>
      <c r="AQ284" s="2"/>
      <c r="AR284" s="2">
        <f>AS284+AT284+AU284</f>
        <v>0</v>
      </c>
      <c r="AS284" s="2">
        <f>'[2]ДС СМП'!O285</f>
        <v>0</v>
      </c>
      <c r="AT284" s="2"/>
      <c r="AU284" s="2"/>
      <c r="AV284" s="2"/>
      <c r="AW284" s="3"/>
      <c r="AX284" s="10"/>
      <c r="AY284" s="2">
        <f>'[2]МР ДС'!O285</f>
        <v>0</v>
      </c>
      <c r="AZ284" s="46"/>
    </row>
    <row r="285" spans="1:52" s="44" customFormat="1" x14ac:dyDescent="0.25">
      <c r="A285" s="12">
        <f t="shared" si="9"/>
        <v>275</v>
      </c>
      <c r="B285" s="66" t="s">
        <v>348</v>
      </c>
      <c r="C285" s="2"/>
      <c r="D285" s="2"/>
      <c r="E285" s="2">
        <f>F285+G285+H285+J285+K285+L285+N285</f>
        <v>125</v>
      </c>
      <c r="F285" s="2"/>
      <c r="G285" s="2"/>
      <c r="H285" s="2"/>
      <c r="I285" s="2"/>
      <c r="J285" s="4"/>
      <c r="K285" s="6"/>
      <c r="L285" s="2">
        <f>'[2] Стом проф'!P286</f>
        <v>125</v>
      </c>
      <c r="M285" s="2">
        <f>'[2] Стом проф'!Q286</f>
        <v>499</v>
      </c>
      <c r="N285" s="2">
        <f>'[2]Ак проф'!O286</f>
        <v>0</v>
      </c>
      <c r="O285" s="2">
        <f>'[2]Протокол №4  '!AB286</f>
        <v>0</v>
      </c>
      <c r="P285" s="2">
        <f>Q285+T285+U285+V285+X285+Y285+Z285+AA285+AB285+AC285+AD285+AE285+AF285+AH285+S285</f>
        <v>3237</v>
      </c>
      <c r="Q285" s="2"/>
      <c r="R285" s="16"/>
      <c r="S285" s="16"/>
      <c r="T285" s="3">
        <f>'[2]Кабинет Зрения и Консул.п'!O286</f>
        <v>0</v>
      </c>
      <c r="U285" s="7">
        <f>'[2]Кабинет Зрения и Консул.п'!AC286</f>
        <v>0</v>
      </c>
      <c r="V285" s="2">
        <f>'[2] Стом обращ'!R285:R286</f>
        <v>3237</v>
      </c>
      <c r="W285" s="2">
        <f>'[2] Стом обращ'!S286</f>
        <v>17386</v>
      </c>
      <c r="X285" s="2">
        <f>'[2]Ак обращ'!O286</f>
        <v>0</v>
      </c>
      <c r="Y285" s="3"/>
      <c r="Z285" s="2">
        <f>'[2]КТ '!O286</f>
        <v>0</v>
      </c>
      <c r="AA285" s="2">
        <f>[2]МРТ!O286</f>
        <v>0</v>
      </c>
      <c r="AB285" s="2">
        <f>[2]УЗИ!O284</f>
        <v>0</v>
      </c>
      <c r="AC285" s="2">
        <f>[2]Эндоск!O286</f>
        <v>0</v>
      </c>
      <c r="AD285" s="2"/>
      <c r="AE285" s="2">
        <f>[2]Патолог!O286</f>
        <v>0</v>
      </c>
      <c r="AF285" s="8">
        <f>[2]ТЕСТ!O286</f>
        <v>0</v>
      </c>
      <c r="AG285" s="4">
        <f>'[2]Протокол №4  '!BH286</f>
        <v>0</v>
      </c>
      <c r="AH285" s="2">
        <f>'[2]Протокол №4  '!BI286</f>
        <v>0</v>
      </c>
      <c r="AI285" s="2">
        <f>'[2]Протокол №4  '!BJ286</f>
        <v>0</v>
      </c>
      <c r="AJ285" s="4"/>
      <c r="AK285" s="10"/>
      <c r="AL285" s="10"/>
      <c r="AM285" s="10"/>
      <c r="AN285" s="9">
        <f>AO285+AP285+AQ285</f>
        <v>0</v>
      </c>
      <c r="AO285" s="2">
        <v>0</v>
      </c>
      <c r="AP285" s="2"/>
      <c r="AQ285" s="2"/>
      <c r="AR285" s="2">
        <f>AS285+AT285+AU285</f>
        <v>0</v>
      </c>
      <c r="AS285" s="2">
        <f>'[2]ДС СМП'!O286</f>
        <v>0</v>
      </c>
      <c r="AT285" s="2"/>
      <c r="AU285" s="2"/>
      <c r="AV285" s="2"/>
      <c r="AW285" s="3"/>
      <c r="AX285" s="10"/>
      <c r="AY285" s="2">
        <f>'[2]МР ДС'!O286</f>
        <v>0</v>
      </c>
      <c r="AZ285" s="46"/>
    </row>
    <row r="286" spans="1:52" s="44" customFormat="1" x14ac:dyDescent="0.25">
      <c r="A286" s="12">
        <f t="shared" si="9"/>
        <v>276</v>
      </c>
      <c r="B286" s="66" t="s">
        <v>349</v>
      </c>
      <c r="C286" s="2"/>
      <c r="D286" s="2"/>
      <c r="E286" s="2">
        <f>F286+G286+H286+J286+K286+L286+N286</f>
        <v>125</v>
      </c>
      <c r="F286" s="2"/>
      <c r="G286" s="2"/>
      <c r="H286" s="2"/>
      <c r="I286" s="2"/>
      <c r="J286" s="4"/>
      <c r="K286" s="6"/>
      <c r="L286" s="2">
        <f>'[2] Стом проф'!P287</f>
        <v>125</v>
      </c>
      <c r="M286" s="2">
        <f>'[2] Стом проф'!Q287</f>
        <v>499</v>
      </c>
      <c r="N286" s="2">
        <f>'[2]Ак проф'!O287</f>
        <v>0</v>
      </c>
      <c r="O286" s="2">
        <f>'[2]Протокол №4  '!AB287</f>
        <v>0</v>
      </c>
      <c r="P286" s="2">
        <f>Q286+T286+U286+V286+X286+Y286+Z286+AA286+AB286+AC286+AD286+AE286+AF286+AH286+S286</f>
        <v>1850</v>
      </c>
      <c r="Q286" s="2"/>
      <c r="R286" s="16"/>
      <c r="S286" s="16"/>
      <c r="T286" s="3">
        <f>'[2]Кабинет Зрения и Консул.п'!O287</f>
        <v>0</v>
      </c>
      <c r="U286" s="7">
        <f>'[2]Кабинет Зрения и Консул.п'!AC287</f>
        <v>0</v>
      </c>
      <c r="V286" s="2">
        <f>'[2] Стом обращ'!R286:R287</f>
        <v>1850</v>
      </c>
      <c r="W286" s="2">
        <f>'[2] Стом обращ'!S287</f>
        <v>17386</v>
      </c>
      <c r="X286" s="2">
        <f>'[2]Ак обращ'!O287</f>
        <v>0</v>
      </c>
      <c r="Y286" s="3"/>
      <c r="Z286" s="2">
        <f>'[2]КТ '!O287</f>
        <v>0</v>
      </c>
      <c r="AA286" s="2">
        <f>[2]МРТ!O287</f>
        <v>0</v>
      </c>
      <c r="AB286" s="2">
        <f>[2]УЗИ!O285</f>
        <v>0</v>
      </c>
      <c r="AC286" s="2">
        <f>[2]Эндоск!O287</f>
        <v>0</v>
      </c>
      <c r="AD286" s="2"/>
      <c r="AE286" s="2">
        <f>[2]Патолог!O287</f>
        <v>0</v>
      </c>
      <c r="AF286" s="8">
        <f>[2]ТЕСТ!O287</f>
        <v>0</v>
      </c>
      <c r="AG286" s="4">
        <f>'[2]Протокол №4  '!BH287</f>
        <v>0</v>
      </c>
      <c r="AH286" s="2">
        <f>'[2]Протокол №4  '!BI287</f>
        <v>0</v>
      </c>
      <c r="AI286" s="2">
        <f>'[2]Протокол №4  '!BJ287</f>
        <v>0</v>
      </c>
      <c r="AJ286" s="4"/>
      <c r="AK286" s="10"/>
      <c r="AL286" s="10"/>
      <c r="AM286" s="10"/>
      <c r="AN286" s="9">
        <f>AO286+AP286+AQ286</f>
        <v>0</v>
      </c>
      <c r="AO286" s="2">
        <v>0</v>
      </c>
      <c r="AP286" s="2"/>
      <c r="AQ286" s="2"/>
      <c r="AR286" s="2">
        <f>AS286+AT286+AU286</f>
        <v>0</v>
      </c>
      <c r="AS286" s="2">
        <f>'[2]ДС СМП'!O287</f>
        <v>0</v>
      </c>
      <c r="AT286" s="2"/>
      <c r="AU286" s="2"/>
      <c r="AV286" s="2"/>
      <c r="AW286" s="3"/>
      <c r="AX286" s="10"/>
      <c r="AY286" s="2">
        <f>'[2]МР ДС'!O287</f>
        <v>0</v>
      </c>
      <c r="AZ286" s="46"/>
    </row>
    <row r="287" spans="1:52" s="44" customFormat="1" ht="37.5" x14ac:dyDescent="0.25">
      <c r="A287" s="12">
        <f t="shared" si="9"/>
        <v>277</v>
      </c>
      <c r="B287" s="66" t="s">
        <v>350</v>
      </c>
      <c r="C287" s="2"/>
      <c r="D287" s="2"/>
      <c r="E287" s="2">
        <f>F287+G287+H287+J287+K287+L287+N287</f>
        <v>62</v>
      </c>
      <c r="F287" s="2"/>
      <c r="G287" s="2"/>
      <c r="H287" s="2"/>
      <c r="I287" s="2"/>
      <c r="J287" s="4"/>
      <c r="K287" s="6"/>
      <c r="L287" s="2">
        <f>'[2] Стом проф'!P288</f>
        <v>62</v>
      </c>
      <c r="M287" s="2">
        <f>'[2] Стом проф'!Q288</f>
        <v>249</v>
      </c>
      <c r="N287" s="2">
        <f>'[2]Ак проф'!O288</f>
        <v>0</v>
      </c>
      <c r="O287" s="2">
        <f>'[2]Протокол №4  '!AB288</f>
        <v>0</v>
      </c>
      <c r="P287" s="2">
        <f>Q287+T287+U287+V287+X287+Y287+Z287+AA287+AB287+AC287+AD287+AE287+AF287+AH287+S287</f>
        <v>1850</v>
      </c>
      <c r="Q287" s="2"/>
      <c r="R287" s="16"/>
      <c r="S287" s="16"/>
      <c r="T287" s="3">
        <f>'[2]Кабинет Зрения и Консул.п'!O288</f>
        <v>0</v>
      </c>
      <c r="U287" s="7">
        <f>'[2]Кабинет Зрения и Консул.п'!AC288</f>
        <v>0</v>
      </c>
      <c r="V287" s="2">
        <f>'[2] Стом обращ'!R287:R288</f>
        <v>1850</v>
      </c>
      <c r="W287" s="2">
        <f>'[2] Стом обращ'!S288</f>
        <v>8693</v>
      </c>
      <c r="X287" s="2">
        <f>'[2]Ак обращ'!O288</f>
        <v>0</v>
      </c>
      <c r="Y287" s="3"/>
      <c r="Z287" s="2">
        <f>'[2]КТ '!O288</f>
        <v>0</v>
      </c>
      <c r="AA287" s="2">
        <f>[2]МРТ!O288</f>
        <v>0</v>
      </c>
      <c r="AB287" s="2">
        <f>[2]УЗИ!O286</f>
        <v>0</v>
      </c>
      <c r="AC287" s="2">
        <f>[2]Эндоск!O288</f>
        <v>0</v>
      </c>
      <c r="AD287" s="2"/>
      <c r="AE287" s="2">
        <f>[2]Патолог!O288</f>
        <v>0</v>
      </c>
      <c r="AF287" s="8">
        <f>[2]ТЕСТ!O288</f>
        <v>0</v>
      </c>
      <c r="AG287" s="4">
        <f>'[2]Протокол №4  '!BH288</f>
        <v>0</v>
      </c>
      <c r="AH287" s="2">
        <f>'[2]Протокол №4  '!BI288</f>
        <v>0</v>
      </c>
      <c r="AI287" s="2">
        <f>'[2]Протокол №4  '!BJ288</f>
        <v>0</v>
      </c>
      <c r="AJ287" s="4"/>
      <c r="AK287" s="10"/>
      <c r="AL287" s="10"/>
      <c r="AM287" s="10"/>
      <c r="AN287" s="9">
        <f>AO287+AP287+AQ287</f>
        <v>0</v>
      </c>
      <c r="AO287" s="2">
        <v>0</v>
      </c>
      <c r="AP287" s="2"/>
      <c r="AQ287" s="2"/>
      <c r="AR287" s="2">
        <f>AS287+AT287+AU287</f>
        <v>0</v>
      </c>
      <c r="AS287" s="2">
        <f>'[2]ДС СМП'!O288</f>
        <v>0</v>
      </c>
      <c r="AT287" s="2"/>
      <c r="AU287" s="2"/>
      <c r="AV287" s="2"/>
      <c r="AW287" s="3"/>
      <c r="AX287" s="10"/>
      <c r="AY287" s="2">
        <f>'[2]МР ДС'!O288</f>
        <v>0</v>
      </c>
      <c r="AZ287" s="46"/>
    </row>
    <row r="288" spans="1:52" s="44" customFormat="1" ht="37.5" x14ac:dyDescent="0.25">
      <c r="A288" s="12">
        <f t="shared" si="9"/>
        <v>278</v>
      </c>
      <c r="B288" s="66" t="s">
        <v>351</v>
      </c>
      <c r="C288" s="2"/>
      <c r="D288" s="2"/>
      <c r="E288" s="2">
        <f>F288+G288+H288+J288+K288+L288+N288</f>
        <v>62</v>
      </c>
      <c r="F288" s="2"/>
      <c r="G288" s="2"/>
      <c r="H288" s="2"/>
      <c r="I288" s="2"/>
      <c r="J288" s="4"/>
      <c r="K288" s="6"/>
      <c r="L288" s="2">
        <f>'[2] Стом проф'!P289</f>
        <v>62</v>
      </c>
      <c r="M288" s="2">
        <f>'[2] Стом проф'!Q289</f>
        <v>249</v>
      </c>
      <c r="N288" s="2">
        <f>'[2]Ак проф'!O289</f>
        <v>0</v>
      </c>
      <c r="O288" s="2">
        <f>'[2]Протокол №4  '!AB289</f>
        <v>0</v>
      </c>
      <c r="P288" s="2">
        <f>Q288+T288+U288+V288+X288+Y288+Z288+AA288+AB288+AC288+AD288+AE288+AF288+AH288+S288</f>
        <v>925</v>
      </c>
      <c r="Q288" s="2"/>
      <c r="R288" s="16"/>
      <c r="S288" s="16"/>
      <c r="T288" s="3">
        <f>'[2]Кабинет Зрения и Консул.п'!O289</f>
        <v>0</v>
      </c>
      <c r="U288" s="7">
        <f>'[2]Кабинет Зрения и Консул.п'!AC289</f>
        <v>0</v>
      </c>
      <c r="V288" s="2">
        <f>'[2] Стом обращ'!R288:R289</f>
        <v>925</v>
      </c>
      <c r="W288" s="2">
        <f>'[2] Стом обращ'!S289</f>
        <v>8693</v>
      </c>
      <c r="X288" s="2">
        <f>'[2]Ак обращ'!O289</f>
        <v>0</v>
      </c>
      <c r="Y288" s="3"/>
      <c r="Z288" s="2">
        <f>'[2]КТ '!O289</f>
        <v>0</v>
      </c>
      <c r="AA288" s="2">
        <f>[2]МРТ!O289</f>
        <v>0</v>
      </c>
      <c r="AB288" s="2">
        <f>[2]УЗИ!O287</f>
        <v>0</v>
      </c>
      <c r="AC288" s="2">
        <f>[2]Эндоск!O289</f>
        <v>0</v>
      </c>
      <c r="AD288" s="2"/>
      <c r="AE288" s="2">
        <f>[2]Патолог!O289</f>
        <v>0</v>
      </c>
      <c r="AF288" s="8">
        <f>[2]ТЕСТ!O289</f>
        <v>0</v>
      </c>
      <c r="AG288" s="4">
        <f>'[2]Протокол №4  '!BH289</f>
        <v>0</v>
      </c>
      <c r="AH288" s="2">
        <f>'[2]Протокол №4  '!BI289</f>
        <v>0</v>
      </c>
      <c r="AI288" s="2">
        <f>'[2]Протокол №4  '!BJ289</f>
        <v>0</v>
      </c>
      <c r="AJ288" s="4"/>
      <c r="AK288" s="10"/>
      <c r="AL288" s="10"/>
      <c r="AM288" s="10"/>
      <c r="AN288" s="9">
        <f>AO288+AP288+AQ288</f>
        <v>0</v>
      </c>
      <c r="AO288" s="2">
        <v>0</v>
      </c>
      <c r="AP288" s="2"/>
      <c r="AQ288" s="2"/>
      <c r="AR288" s="2">
        <f>AS288+AT288+AU288</f>
        <v>0</v>
      </c>
      <c r="AS288" s="2">
        <f>'[2]ДС СМП'!O289</f>
        <v>0</v>
      </c>
      <c r="AT288" s="2"/>
      <c r="AU288" s="2"/>
      <c r="AV288" s="2"/>
      <c r="AW288" s="3"/>
      <c r="AX288" s="10"/>
      <c r="AY288" s="2">
        <f>'[2]МР ДС'!O289</f>
        <v>0</v>
      </c>
      <c r="AZ288" s="46"/>
    </row>
    <row r="289" spans="1:52" s="44" customFormat="1" ht="56.25" x14ac:dyDescent="0.25">
      <c r="A289" s="12">
        <f t="shared" si="9"/>
        <v>279</v>
      </c>
      <c r="B289" s="66" t="s">
        <v>352</v>
      </c>
      <c r="C289" s="2"/>
      <c r="D289" s="2"/>
      <c r="E289" s="2">
        <f>F289+G289+H289+J289+K289+L289+N289</f>
        <v>0</v>
      </c>
      <c r="F289" s="2"/>
      <c r="G289" s="2"/>
      <c r="H289" s="2"/>
      <c r="I289" s="2"/>
      <c r="J289" s="4"/>
      <c r="K289" s="6"/>
      <c r="L289" s="2">
        <f>'[2] Стом проф'!P290</f>
        <v>0</v>
      </c>
      <c r="M289" s="2">
        <f>'[2] Стом проф'!Q290</f>
        <v>0</v>
      </c>
      <c r="N289" s="2">
        <f>'[2]Ак проф'!O290</f>
        <v>0</v>
      </c>
      <c r="O289" s="2">
        <f>'[2]Протокол №4  '!AB290</f>
        <v>0</v>
      </c>
      <c r="P289" s="2">
        <f>Q289+T289+U289+V289+X289+Y289+Z289+AA289+AB289+AC289+AD289+AE289+AF289+AH289+S289</f>
        <v>925</v>
      </c>
      <c r="Q289" s="2"/>
      <c r="R289" s="16"/>
      <c r="S289" s="16"/>
      <c r="T289" s="3">
        <f>'[2]Кабинет Зрения и Консул.п'!O290</f>
        <v>0</v>
      </c>
      <c r="U289" s="7">
        <f>'[2]Кабинет Зрения и Консул.п'!AC290</f>
        <v>0</v>
      </c>
      <c r="V289" s="2">
        <f>'[2] Стом обращ'!R289:R290</f>
        <v>925</v>
      </c>
      <c r="W289" s="2">
        <f>'[2] Стом обращ'!S290</f>
        <v>0</v>
      </c>
      <c r="X289" s="2">
        <f>'[2]Ак обращ'!O290</f>
        <v>0</v>
      </c>
      <c r="Y289" s="3"/>
      <c r="Z289" s="2">
        <f>'[2]КТ '!O290</f>
        <v>0</v>
      </c>
      <c r="AA289" s="2">
        <f>[2]МРТ!O290</f>
        <v>0</v>
      </c>
      <c r="AB289" s="2">
        <f>[2]УЗИ!O288</f>
        <v>0</v>
      </c>
      <c r="AC289" s="2">
        <f>[2]Эндоск!O290</f>
        <v>0</v>
      </c>
      <c r="AD289" s="2"/>
      <c r="AE289" s="2">
        <f>[2]Патолог!O290</f>
        <v>0</v>
      </c>
      <c r="AF289" s="8">
        <f>[2]ТЕСТ!O290</f>
        <v>0</v>
      </c>
      <c r="AG289" s="4">
        <f>'[2]Протокол №4  '!BH290</f>
        <v>0</v>
      </c>
      <c r="AH289" s="2">
        <f>'[2]Протокол №4  '!BI290</f>
        <v>0</v>
      </c>
      <c r="AI289" s="2">
        <f>'[2]Протокол №4  '!BJ290</f>
        <v>0</v>
      </c>
      <c r="AJ289" s="4"/>
      <c r="AK289" s="10"/>
      <c r="AL289" s="10"/>
      <c r="AM289" s="10"/>
      <c r="AN289" s="9">
        <f>AO289+AP289+AQ289</f>
        <v>0</v>
      </c>
      <c r="AO289" s="2">
        <v>0</v>
      </c>
      <c r="AP289" s="2"/>
      <c r="AQ289" s="2"/>
      <c r="AR289" s="2">
        <f>AS289+AT289+AU289</f>
        <v>200</v>
      </c>
      <c r="AS289" s="2">
        <f>'[2]ДС СМП'!O290</f>
        <v>200</v>
      </c>
      <c r="AT289" s="2"/>
      <c r="AU289" s="2"/>
      <c r="AV289" s="2"/>
      <c r="AW289" s="3"/>
      <c r="AX289" s="10"/>
      <c r="AY289" s="2">
        <f>'[2]МР ДС'!O290</f>
        <v>0</v>
      </c>
      <c r="AZ289" s="46"/>
    </row>
    <row r="290" spans="1:52" s="44" customFormat="1" ht="28.5" customHeight="1" x14ac:dyDescent="0.25">
      <c r="A290" s="12">
        <f t="shared" si="9"/>
        <v>280</v>
      </c>
      <c r="B290" s="66" t="s">
        <v>353</v>
      </c>
      <c r="C290" s="2"/>
      <c r="D290" s="2"/>
      <c r="E290" s="2">
        <f>F290+G290+H290+J290+K290+L290+N290</f>
        <v>0</v>
      </c>
      <c r="F290" s="2"/>
      <c r="G290" s="2"/>
      <c r="H290" s="2"/>
      <c r="I290" s="2"/>
      <c r="J290" s="4"/>
      <c r="K290" s="6"/>
      <c r="L290" s="2">
        <f>'[2] Стом проф'!P291</f>
        <v>0</v>
      </c>
      <c r="M290" s="2">
        <f>'[2] Стом проф'!Q291</f>
        <v>0</v>
      </c>
      <c r="N290" s="2">
        <f>'[2]Ак проф'!O291</f>
        <v>0</v>
      </c>
      <c r="O290" s="2">
        <f>'[2]Протокол №4  '!AB291</f>
        <v>0</v>
      </c>
      <c r="P290" s="2">
        <f>Q290+T290+U290+V290+X290+Y290+Z290+AA290+AB290+AC290+AD290+AE290+AF290+AH290+S290</f>
        <v>1000</v>
      </c>
      <c r="Q290" s="2"/>
      <c r="R290" s="16"/>
      <c r="S290" s="16"/>
      <c r="T290" s="3">
        <f>'[2]Кабинет Зрения и Консул.п'!O291</f>
        <v>0</v>
      </c>
      <c r="U290" s="7">
        <f>'[2]Кабинет Зрения и Консул.п'!AC291</f>
        <v>0</v>
      </c>
      <c r="V290" s="2">
        <f>'[2] Стом обращ'!R290:R291</f>
        <v>0</v>
      </c>
      <c r="W290" s="2">
        <f>'[2] Стом обращ'!S291</f>
        <v>0</v>
      </c>
      <c r="X290" s="2">
        <f>'[2]Ак обращ'!O291</f>
        <v>0</v>
      </c>
      <c r="Y290" s="3"/>
      <c r="Z290" s="2">
        <f>'[2]КТ '!O291</f>
        <v>1000</v>
      </c>
      <c r="AA290" s="2">
        <f>[2]МРТ!O291</f>
        <v>0</v>
      </c>
      <c r="AB290" s="2">
        <f>[2]УЗИ!O289</f>
        <v>0</v>
      </c>
      <c r="AC290" s="2">
        <f>[2]Эндоск!O291</f>
        <v>0</v>
      </c>
      <c r="AD290" s="2"/>
      <c r="AE290" s="2">
        <f>[2]Патолог!O291</f>
        <v>0</v>
      </c>
      <c r="AF290" s="8">
        <f>[2]ТЕСТ!O291</f>
        <v>0</v>
      </c>
      <c r="AG290" s="4">
        <f>'[2]Протокол №4  '!BH291</f>
        <v>0</v>
      </c>
      <c r="AH290" s="2">
        <f>'[2]Протокол №4  '!BI291</f>
        <v>0</v>
      </c>
      <c r="AI290" s="2">
        <f>'[2]Протокол №4  '!BJ291</f>
        <v>0</v>
      </c>
      <c r="AJ290" s="4"/>
      <c r="AK290" s="10"/>
      <c r="AL290" s="10"/>
      <c r="AM290" s="10"/>
      <c r="AN290" s="9">
        <f>AO290+AP290+AQ290</f>
        <v>0</v>
      </c>
      <c r="AO290" s="2">
        <v>0</v>
      </c>
      <c r="AP290" s="2"/>
      <c r="AQ290" s="2"/>
      <c r="AR290" s="2">
        <f>AS290+AT290+AU290</f>
        <v>0</v>
      </c>
      <c r="AS290" s="2">
        <f>'[2]ДС СМП'!O291</f>
        <v>0</v>
      </c>
      <c r="AT290" s="2"/>
      <c r="AU290" s="2"/>
      <c r="AV290" s="2"/>
      <c r="AW290" s="3"/>
      <c r="AX290" s="10"/>
      <c r="AY290" s="2">
        <f>'[2]МР ДС'!O291</f>
        <v>0</v>
      </c>
      <c r="AZ290" s="46"/>
    </row>
    <row r="291" spans="1:52" s="44" customFormat="1" x14ac:dyDescent="0.25">
      <c r="A291" s="12">
        <f t="shared" si="9"/>
        <v>281</v>
      </c>
      <c r="B291" s="66" t="s">
        <v>354</v>
      </c>
      <c r="C291" s="2"/>
      <c r="D291" s="2"/>
      <c r="E291" s="2">
        <f>F291+G291+H291+J291+K291+L291+N291</f>
        <v>0</v>
      </c>
      <c r="F291" s="2"/>
      <c r="G291" s="2"/>
      <c r="H291" s="2"/>
      <c r="I291" s="2"/>
      <c r="J291" s="4"/>
      <c r="K291" s="6"/>
      <c r="L291" s="2">
        <f>'[2] Стом проф'!P292</f>
        <v>0</v>
      </c>
      <c r="M291" s="2">
        <f>'[2] Стом проф'!Q292</f>
        <v>0</v>
      </c>
      <c r="N291" s="2">
        <f>'[2]Ак проф'!O292</f>
        <v>0</v>
      </c>
      <c r="O291" s="2">
        <f>'[2]Протокол №4  '!AB292</f>
        <v>0</v>
      </c>
      <c r="P291" s="2">
        <f>Q291+T291+U291+V291+X291+Y291+Z291+AA291+AB291+AC291+AD291+AE291+AF291+AH291+S291</f>
        <v>500</v>
      </c>
      <c r="Q291" s="2"/>
      <c r="R291" s="16"/>
      <c r="S291" s="16"/>
      <c r="T291" s="3">
        <f>'[2]Кабинет Зрения и Консул.п'!O292</f>
        <v>0</v>
      </c>
      <c r="U291" s="7">
        <f>'[2]Кабинет Зрения и Консул.п'!AC292</f>
        <v>0</v>
      </c>
      <c r="V291" s="2">
        <f>'[2] Стом обращ'!R291:R292</f>
        <v>0</v>
      </c>
      <c r="W291" s="2">
        <f>'[2] Стом обращ'!S292</f>
        <v>0</v>
      </c>
      <c r="X291" s="2">
        <f>'[2]Ак обращ'!O292</f>
        <v>0</v>
      </c>
      <c r="Y291" s="3"/>
      <c r="Z291" s="2">
        <f>'[2]КТ '!O292</f>
        <v>0</v>
      </c>
      <c r="AA291" s="2">
        <f>[2]МРТ!O292</f>
        <v>0</v>
      </c>
      <c r="AB291" s="2">
        <f>[2]УЗИ!O290</f>
        <v>500</v>
      </c>
      <c r="AC291" s="2">
        <f>[2]Эндоск!O292</f>
        <v>0</v>
      </c>
      <c r="AD291" s="2"/>
      <c r="AE291" s="2">
        <f>[2]Патолог!O292</f>
        <v>0</v>
      </c>
      <c r="AF291" s="8">
        <f>[2]ТЕСТ!O292</f>
        <v>0</v>
      </c>
      <c r="AG291" s="4">
        <f>'[2]Протокол №4  '!BH292</f>
        <v>0</v>
      </c>
      <c r="AH291" s="2">
        <f>'[2]Протокол №4  '!BI292</f>
        <v>0</v>
      </c>
      <c r="AI291" s="2">
        <f>'[2]Протокол №4  '!BJ292</f>
        <v>0</v>
      </c>
      <c r="AJ291" s="4"/>
      <c r="AK291" s="10"/>
      <c r="AL291" s="10"/>
      <c r="AM291" s="10"/>
      <c r="AN291" s="9">
        <f>AO291+AP291+AQ291</f>
        <v>0</v>
      </c>
      <c r="AO291" s="2">
        <v>0</v>
      </c>
      <c r="AP291" s="2"/>
      <c r="AQ291" s="2"/>
      <c r="AR291" s="2">
        <f>AS291+AT291+AU291</f>
        <v>400</v>
      </c>
      <c r="AS291" s="2">
        <f>'[2]ДС СМП'!O292</f>
        <v>400</v>
      </c>
      <c r="AT291" s="2"/>
      <c r="AU291" s="2"/>
      <c r="AV291" s="2"/>
      <c r="AW291" s="3"/>
      <c r="AX291" s="10"/>
      <c r="AY291" s="2">
        <f>'[2]МР ДС'!O292</f>
        <v>0</v>
      </c>
      <c r="AZ291" s="46"/>
    </row>
    <row r="292" spans="1:52" s="44" customFormat="1" ht="30" customHeight="1" x14ac:dyDescent="0.25">
      <c r="A292" s="12">
        <f t="shared" si="9"/>
        <v>282</v>
      </c>
      <c r="B292" s="66" t="s">
        <v>355</v>
      </c>
      <c r="C292" s="72"/>
      <c r="D292" s="72"/>
      <c r="E292" s="2">
        <f>F292+G292+H292+J292+K292+L292+N292</f>
        <v>0</v>
      </c>
      <c r="F292" s="2"/>
      <c r="G292" s="2"/>
      <c r="H292" s="2"/>
      <c r="I292" s="2"/>
      <c r="J292" s="4"/>
      <c r="K292" s="6"/>
      <c r="L292" s="2">
        <f>'[2] Стом проф'!P293</f>
        <v>0</v>
      </c>
      <c r="M292" s="2">
        <f>'[2] Стом проф'!Q293</f>
        <v>0</v>
      </c>
      <c r="N292" s="2">
        <f>'[2]Ак проф'!O293</f>
        <v>0</v>
      </c>
      <c r="O292" s="2">
        <f>'[2]Протокол №4  '!AB293</f>
        <v>0</v>
      </c>
      <c r="P292" s="2">
        <f>Q292+T292+U292+V292+X292+Y292+Z292+AA292+AB292+AC292+AD292+AE292+AF292+AH292+S292</f>
        <v>0</v>
      </c>
      <c r="Q292" s="2"/>
      <c r="R292" s="73"/>
      <c r="S292" s="73"/>
      <c r="T292" s="3">
        <f>'[2]Кабинет Зрения и Консул.п'!O293</f>
        <v>0</v>
      </c>
      <c r="U292" s="7">
        <f>'[2]Кабинет Зрения и Консул.п'!AC293</f>
        <v>0</v>
      </c>
      <c r="V292" s="2">
        <f>'[2] Стом обращ'!R292:R293</f>
        <v>0</v>
      </c>
      <c r="W292" s="2">
        <f>'[2] Стом обращ'!S293</f>
        <v>0</v>
      </c>
      <c r="X292" s="2">
        <f>'[2]Ак обращ'!O293</f>
        <v>0</v>
      </c>
      <c r="Y292" s="3"/>
      <c r="Z292" s="2">
        <f>'[2]КТ '!O293</f>
        <v>0</v>
      </c>
      <c r="AA292" s="2">
        <f>[2]МРТ!O293</f>
        <v>0</v>
      </c>
      <c r="AB292" s="2">
        <f>[2]УЗИ!O291</f>
        <v>0</v>
      </c>
      <c r="AC292" s="2">
        <f>[2]Эндоск!O293</f>
        <v>0</v>
      </c>
      <c r="AD292" s="2"/>
      <c r="AE292" s="2">
        <f>[2]Патолог!O293</f>
        <v>0</v>
      </c>
      <c r="AF292" s="8">
        <f>[2]ТЕСТ!O293</f>
        <v>0</v>
      </c>
      <c r="AG292" s="4">
        <f>'[2]Протокол №4  '!BH293</f>
        <v>0</v>
      </c>
      <c r="AH292" s="2">
        <f>'[2]Протокол №4  '!BI293</f>
        <v>0</v>
      </c>
      <c r="AI292" s="2">
        <f>'[2]Протокол №4  '!BJ293</f>
        <v>0</v>
      </c>
      <c r="AJ292" s="4"/>
      <c r="AK292" s="10"/>
      <c r="AL292" s="10"/>
      <c r="AM292" s="10"/>
      <c r="AN292" s="9">
        <f>AO292+AP292+AQ292</f>
        <v>0</v>
      </c>
      <c r="AO292" s="2">
        <v>0</v>
      </c>
      <c r="AP292" s="2"/>
      <c r="AQ292" s="2"/>
      <c r="AR292" s="2">
        <f>AS292+AT292+AU292</f>
        <v>250</v>
      </c>
      <c r="AS292" s="2">
        <f>'[2]ДС СМП'!O293</f>
        <v>250</v>
      </c>
      <c r="AT292" s="2"/>
      <c r="AU292" s="2"/>
      <c r="AV292" s="2"/>
      <c r="AW292" s="3"/>
      <c r="AX292" s="10"/>
      <c r="AY292" s="2">
        <f>'[2]МР ДС'!O293</f>
        <v>0</v>
      </c>
      <c r="AZ292" s="46"/>
    </row>
    <row r="293" spans="1:52" s="44" customFormat="1" ht="27" customHeight="1" x14ac:dyDescent="0.25">
      <c r="A293" s="12">
        <f t="shared" si="9"/>
        <v>283</v>
      </c>
      <c r="B293" s="66" t="s">
        <v>356</v>
      </c>
      <c r="C293" s="72"/>
      <c r="D293" s="72"/>
      <c r="E293" s="2">
        <f>F293+G293+H293+J293+K293+L293+N293</f>
        <v>31</v>
      </c>
      <c r="F293" s="2"/>
      <c r="G293" s="2"/>
      <c r="H293" s="2"/>
      <c r="I293" s="2"/>
      <c r="J293" s="4"/>
      <c r="K293" s="6"/>
      <c r="L293" s="2">
        <f>'[2] Стом проф'!P294</f>
        <v>31</v>
      </c>
      <c r="M293" s="2">
        <f>'[2] Стом проф'!Q294</f>
        <v>125</v>
      </c>
      <c r="N293" s="2">
        <f>'[2]Ак проф'!O294</f>
        <v>0</v>
      </c>
      <c r="O293" s="2">
        <f>'[2]Протокол №4  '!AB294</f>
        <v>0</v>
      </c>
      <c r="P293" s="2">
        <f>Q293+T293+U293+V293+X293+Y293+Z293+AA293+AB293+AC293+AD293+AE293+AF293+AH293+S293</f>
        <v>0</v>
      </c>
      <c r="Q293" s="2"/>
      <c r="R293" s="73"/>
      <c r="S293" s="73"/>
      <c r="T293" s="3">
        <f>'[2]Кабинет Зрения и Консул.п'!O294</f>
        <v>0</v>
      </c>
      <c r="U293" s="7">
        <f>'[2]Кабинет Зрения и Консул.п'!AC294</f>
        <v>0</v>
      </c>
      <c r="V293" s="2">
        <f>'[2] Стом обращ'!R293:R294</f>
        <v>0</v>
      </c>
      <c r="W293" s="2">
        <f>'[2] Стом обращ'!S294</f>
        <v>4347</v>
      </c>
      <c r="X293" s="2">
        <f>'[2]Ак обращ'!O294</f>
        <v>0</v>
      </c>
      <c r="Y293" s="3"/>
      <c r="Z293" s="2">
        <f>'[2]КТ '!O294</f>
        <v>0</v>
      </c>
      <c r="AA293" s="2">
        <f>[2]МРТ!O294</f>
        <v>0</v>
      </c>
      <c r="AB293" s="2">
        <f>[2]УЗИ!O292</f>
        <v>0</v>
      </c>
      <c r="AC293" s="2">
        <f>[2]Эндоск!O294</f>
        <v>0</v>
      </c>
      <c r="AD293" s="2"/>
      <c r="AE293" s="2">
        <f>[2]Патолог!O294</f>
        <v>0</v>
      </c>
      <c r="AF293" s="8">
        <f>[2]ТЕСТ!O294</f>
        <v>0</v>
      </c>
      <c r="AG293" s="4">
        <f>'[2]Протокол №4  '!BH294</f>
        <v>0</v>
      </c>
      <c r="AH293" s="2">
        <f>'[2]Протокол №4  '!BI294</f>
        <v>0</v>
      </c>
      <c r="AI293" s="2">
        <f>'[2]Протокол №4  '!BJ294</f>
        <v>0</v>
      </c>
      <c r="AJ293" s="4"/>
      <c r="AK293" s="10"/>
      <c r="AL293" s="10"/>
      <c r="AM293" s="10"/>
      <c r="AN293" s="9">
        <f>AO293+AP293+AQ293</f>
        <v>0</v>
      </c>
      <c r="AO293" s="2">
        <v>0</v>
      </c>
      <c r="AP293" s="2"/>
      <c r="AQ293" s="2"/>
      <c r="AR293" s="2">
        <f>AS293+AT293+AU293</f>
        <v>0</v>
      </c>
      <c r="AS293" s="2">
        <f>'[2]ДС СМП'!O294</f>
        <v>0</v>
      </c>
      <c r="AT293" s="2"/>
      <c r="AU293" s="2"/>
      <c r="AV293" s="2"/>
      <c r="AW293" s="3"/>
      <c r="AX293" s="10"/>
      <c r="AY293" s="2">
        <f>'[2]МР ДС'!O294</f>
        <v>0</v>
      </c>
      <c r="AZ293" s="46"/>
    </row>
    <row r="294" spans="1:52" s="44" customFormat="1" ht="56.25" x14ac:dyDescent="0.25">
      <c r="A294" s="12">
        <f t="shared" si="9"/>
        <v>284</v>
      </c>
      <c r="B294" s="66" t="s">
        <v>357</v>
      </c>
      <c r="C294" s="2"/>
      <c r="D294" s="2"/>
      <c r="E294" s="2">
        <f>F294+G294+H294+J294+K294+L294+N294</f>
        <v>0</v>
      </c>
      <c r="F294" s="2"/>
      <c r="G294" s="2"/>
      <c r="H294" s="2"/>
      <c r="I294" s="2"/>
      <c r="J294" s="4"/>
      <c r="K294" s="6"/>
      <c r="L294" s="2">
        <f>'[2] Стом проф'!P295</f>
        <v>0</v>
      </c>
      <c r="M294" s="2">
        <f>'[2] Стом проф'!Q295</f>
        <v>0</v>
      </c>
      <c r="N294" s="2">
        <f>'[2]Ак проф'!O295</f>
        <v>0</v>
      </c>
      <c r="O294" s="2">
        <f>'[2]Протокол №4  '!AB295</f>
        <v>0</v>
      </c>
      <c r="P294" s="2">
        <f>Q294+T294+U294+V294+X294+Y294+Z294+AA294+AB294+AC294+AD294+AE294+AF294+AH294+S294</f>
        <v>462</v>
      </c>
      <c r="Q294" s="2"/>
      <c r="R294" s="16"/>
      <c r="S294" s="16"/>
      <c r="T294" s="3">
        <f>'[2]Кабинет Зрения и Консул.п'!O295</f>
        <v>0</v>
      </c>
      <c r="U294" s="7">
        <f>'[2]Кабинет Зрения и Консул.п'!AC295</f>
        <v>0</v>
      </c>
      <c r="V294" s="2">
        <f>'[2] Стом обращ'!R294:R295</f>
        <v>462</v>
      </c>
      <c r="W294" s="2">
        <f>'[2] Стом обращ'!S295</f>
        <v>0</v>
      </c>
      <c r="X294" s="2">
        <f>'[2]Ак обращ'!O295</f>
        <v>0</v>
      </c>
      <c r="Y294" s="3"/>
      <c r="Z294" s="2">
        <f>'[2]КТ '!O295</f>
        <v>0</v>
      </c>
      <c r="AA294" s="2">
        <f>[2]МРТ!O295</f>
        <v>0</v>
      </c>
      <c r="AB294" s="2">
        <f>[2]УЗИ!O293</f>
        <v>0</v>
      </c>
      <c r="AC294" s="2">
        <f>[2]Эндоск!O295</f>
        <v>0</v>
      </c>
      <c r="AD294" s="2"/>
      <c r="AE294" s="2">
        <f>[2]Патолог!O295</f>
        <v>0</v>
      </c>
      <c r="AF294" s="8">
        <f>[2]ТЕСТ!O295</f>
        <v>0</v>
      </c>
      <c r="AG294" s="4">
        <f>'[2]Протокол №4  '!BH295</f>
        <v>0</v>
      </c>
      <c r="AH294" s="2">
        <f>'[2]Протокол №4  '!BI295</f>
        <v>0</v>
      </c>
      <c r="AI294" s="2">
        <f>'[2]Протокол №4  '!BJ295</f>
        <v>0</v>
      </c>
      <c r="AJ294" s="4"/>
      <c r="AK294" s="10"/>
      <c r="AL294" s="10"/>
      <c r="AM294" s="10"/>
      <c r="AN294" s="9">
        <f>AO294+AP294+AQ294</f>
        <v>50</v>
      </c>
      <c r="AO294" s="2">
        <v>50</v>
      </c>
      <c r="AP294" s="2"/>
      <c r="AQ294" s="2"/>
      <c r="AR294" s="2">
        <f>AS294+AT294+AU294</f>
        <v>100</v>
      </c>
      <c r="AS294" s="2">
        <f>'[2]ДС СМП'!O295</f>
        <v>100</v>
      </c>
      <c r="AT294" s="2"/>
      <c r="AU294" s="2"/>
      <c r="AV294" s="2"/>
      <c r="AW294" s="3"/>
      <c r="AX294" s="10"/>
      <c r="AY294" s="2">
        <f>'[2]МР ДС'!O295</f>
        <v>0</v>
      </c>
      <c r="AZ294" s="46"/>
    </row>
    <row r="295" spans="1:52" s="44" customFormat="1" x14ac:dyDescent="0.25">
      <c r="A295" s="12">
        <f t="shared" si="9"/>
        <v>285</v>
      </c>
      <c r="B295" s="66" t="s">
        <v>358</v>
      </c>
      <c r="C295" s="2"/>
      <c r="D295" s="2"/>
      <c r="E295" s="2">
        <f>F295+G295+H295+J295+K295+L295+N295</f>
        <v>0</v>
      </c>
      <c r="F295" s="2"/>
      <c r="G295" s="2"/>
      <c r="H295" s="2"/>
      <c r="I295" s="2"/>
      <c r="J295" s="4"/>
      <c r="K295" s="6"/>
      <c r="L295" s="2">
        <f>'[2] Стом проф'!P296</f>
        <v>0</v>
      </c>
      <c r="M295" s="2">
        <f>'[2] Стом проф'!Q296</f>
        <v>0</v>
      </c>
      <c r="N295" s="2">
        <f>'[2]Ак проф'!O296</f>
        <v>0</v>
      </c>
      <c r="O295" s="2">
        <f>'[2]Протокол №4  '!AB296</f>
        <v>0</v>
      </c>
      <c r="P295" s="2">
        <f>Q295+T295+U295+V295+X295+Y295+Z295+AA295+AB295+AC295+AD295+AE295+AF295+AH295+S295</f>
        <v>0</v>
      </c>
      <c r="Q295" s="2"/>
      <c r="R295" s="16"/>
      <c r="S295" s="16"/>
      <c r="T295" s="3">
        <f>'[2]Кабинет Зрения и Консул.п'!O296</f>
        <v>0</v>
      </c>
      <c r="U295" s="7">
        <f>'[2]Кабинет Зрения и Консул.п'!AC296</f>
        <v>0</v>
      </c>
      <c r="V295" s="2">
        <f>'[2] Стом обращ'!R295:R296</f>
        <v>0</v>
      </c>
      <c r="W295" s="2">
        <f>'[2] Стом обращ'!S296</f>
        <v>0</v>
      </c>
      <c r="X295" s="2">
        <f>'[2]Ак обращ'!O296</f>
        <v>0</v>
      </c>
      <c r="Y295" s="3"/>
      <c r="Z295" s="2">
        <f>'[2]КТ '!O296</f>
        <v>0</v>
      </c>
      <c r="AA295" s="2">
        <f>[2]МРТ!O296</f>
        <v>0</v>
      </c>
      <c r="AB295" s="2">
        <f>[2]УЗИ!O294</f>
        <v>0</v>
      </c>
      <c r="AC295" s="2">
        <f>[2]Эндоск!O296</f>
        <v>0</v>
      </c>
      <c r="AD295" s="2"/>
      <c r="AE295" s="2">
        <f>[2]Патолог!O296</f>
        <v>0</v>
      </c>
      <c r="AF295" s="8">
        <f>[2]ТЕСТ!O296</f>
        <v>0</v>
      </c>
      <c r="AG295" s="4">
        <f>'[2]Протокол №4  '!BH296</f>
        <v>0</v>
      </c>
      <c r="AH295" s="2">
        <f>'[2]Протокол №4  '!BI296</f>
        <v>0</v>
      </c>
      <c r="AI295" s="2">
        <f>'[2]Протокол №4  '!BJ296</f>
        <v>0</v>
      </c>
      <c r="AJ295" s="4"/>
      <c r="AK295" s="10"/>
      <c r="AL295" s="10"/>
      <c r="AM295" s="10"/>
      <c r="AN295" s="9">
        <f>AO295+AP295+AQ295</f>
        <v>50</v>
      </c>
      <c r="AO295" s="2">
        <v>50</v>
      </c>
      <c r="AP295" s="2"/>
      <c r="AQ295" s="2"/>
      <c r="AR295" s="2">
        <f>AS295+AT295+AU295</f>
        <v>0</v>
      </c>
      <c r="AS295" s="2">
        <f>'[2]ДС СМП'!O296</f>
        <v>0</v>
      </c>
      <c r="AT295" s="2"/>
      <c r="AU295" s="2"/>
      <c r="AV295" s="2"/>
      <c r="AW295" s="3"/>
      <c r="AX295" s="10"/>
      <c r="AY295" s="2">
        <f>'[2]МР ДС'!O296</f>
        <v>0</v>
      </c>
      <c r="AZ295" s="46"/>
    </row>
    <row r="296" spans="1:52" s="44" customFormat="1" ht="37.5" x14ac:dyDescent="0.25">
      <c r="A296" s="12">
        <f t="shared" si="9"/>
        <v>286</v>
      </c>
      <c r="B296" s="66" t="s">
        <v>359</v>
      </c>
      <c r="C296" s="2"/>
      <c r="D296" s="2"/>
      <c r="E296" s="2">
        <f>F296+G296+H296+J296+K296+L296+N296</f>
        <v>0</v>
      </c>
      <c r="F296" s="2"/>
      <c r="G296" s="2"/>
      <c r="H296" s="2"/>
      <c r="I296" s="2"/>
      <c r="J296" s="4"/>
      <c r="K296" s="6"/>
      <c r="L296" s="2">
        <f>'[2] Стом проф'!P297</f>
        <v>0</v>
      </c>
      <c r="M296" s="2">
        <f>'[2] Стом проф'!Q297</f>
        <v>0</v>
      </c>
      <c r="N296" s="2">
        <f>'[2]Ак проф'!O297</f>
        <v>0</v>
      </c>
      <c r="O296" s="2">
        <f>'[2]Протокол №4  '!AB297</f>
        <v>0</v>
      </c>
      <c r="P296" s="2">
        <f>Q296+T296+U296+V296+X296+Y296+Z296+AA296+AB296+AC296+AD296+AE296+AF296+AH296+S296</f>
        <v>0</v>
      </c>
      <c r="Q296" s="2"/>
      <c r="R296" s="16"/>
      <c r="S296" s="16"/>
      <c r="T296" s="3">
        <f>'[2]Кабинет Зрения и Консул.п'!O297</f>
        <v>0</v>
      </c>
      <c r="U296" s="7">
        <f>'[2]Кабинет Зрения и Консул.п'!AC297</f>
        <v>0</v>
      </c>
      <c r="V296" s="2">
        <f>'[2] Стом обращ'!R296:R297</f>
        <v>0</v>
      </c>
      <c r="W296" s="2">
        <f>'[2] Стом обращ'!S297</f>
        <v>0</v>
      </c>
      <c r="X296" s="2">
        <f>'[2]Ак обращ'!O297</f>
        <v>0</v>
      </c>
      <c r="Y296" s="3"/>
      <c r="Z296" s="2">
        <f>'[2]КТ '!O297</f>
        <v>0</v>
      </c>
      <c r="AA296" s="2">
        <f>[2]МРТ!O297</f>
        <v>0</v>
      </c>
      <c r="AB296" s="2">
        <f>[2]УЗИ!O295</f>
        <v>0</v>
      </c>
      <c r="AC296" s="2">
        <f>[2]Эндоск!O297</f>
        <v>0</v>
      </c>
      <c r="AD296" s="2"/>
      <c r="AE296" s="2">
        <f>[2]Патолог!O297</f>
        <v>0</v>
      </c>
      <c r="AF296" s="8">
        <f>[2]ТЕСТ!O297</f>
        <v>0</v>
      </c>
      <c r="AG296" s="4">
        <f>'[2]Протокол №4  '!BH297</f>
        <v>0</v>
      </c>
      <c r="AH296" s="2">
        <f>'[2]Протокол №4  '!BI297</f>
        <v>0</v>
      </c>
      <c r="AI296" s="2">
        <f>'[2]Протокол №4  '!BJ297</f>
        <v>0</v>
      </c>
      <c r="AJ296" s="4"/>
      <c r="AK296" s="10"/>
      <c r="AL296" s="10"/>
      <c r="AM296" s="10"/>
      <c r="AN296" s="9">
        <f>AO296+AP296+AQ296</f>
        <v>0</v>
      </c>
      <c r="AO296" s="2">
        <v>0</v>
      </c>
      <c r="AP296" s="2"/>
      <c r="AQ296" s="2"/>
      <c r="AR296" s="2">
        <f>AS296+AT296+AU296</f>
        <v>400</v>
      </c>
      <c r="AS296" s="2">
        <f>'[2]ДС СМП'!O297</f>
        <v>400</v>
      </c>
      <c r="AT296" s="2"/>
      <c r="AU296" s="2"/>
      <c r="AV296" s="2"/>
      <c r="AW296" s="3"/>
      <c r="AX296" s="10"/>
      <c r="AY296" s="2">
        <f>'[2]МР ДС'!O297</f>
        <v>0</v>
      </c>
      <c r="AZ296" s="46"/>
    </row>
    <row r="297" spans="1:52" s="44" customFormat="1" ht="37.5" x14ac:dyDescent="0.25">
      <c r="A297" s="12">
        <f t="shared" si="9"/>
        <v>287</v>
      </c>
      <c r="B297" s="66" t="s">
        <v>360</v>
      </c>
      <c r="C297" s="2"/>
      <c r="D297" s="2"/>
      <c r="E297" s="2">
        <f>F297+G297+H297+J297+K297+L297+N297</f>
        <v>0</v>
      </c>
      <c r="F297" s="2"/>
      <c r="G297" s="2"/>
      <c r="H297" s="2"/>
      <c r="I297" s="2"/>
      <c r="J297" s="4"/>
      <c r="K297" s="6"/>
      <c r="L297" s="2">
        <f>'[2] Стом проф'!P298</f>
        <v>0</v>
      </c>
      <c r="M297" s="2">
        <f>'[2] Стом проф'!Q298</f>
        <v>0</v>
      </c>
      <c r="N297" s="2">
        <f>'[2]Ак проф'!O298</f>
        <v>0</v>
      </c>
      <c r="O297" s="2">
        <f>'[2]Протокол №4  '!AB298</f>
        <v>0</v>
      </c>
      <c r="P297" s="2">
        <f>Q297+T297+U297+V297+X297+Y297+Z297+AA297+AB297+AC297+AD297+AE297+AF297+AH297+S297</f>
        <v>500</v>
      </c>
      <c r="Q297" s="2"/>
      <c r="R297" s="16"/>
      <c r="S297" s="16"/>
      <c r="T297" s="3">
        <f>'[2]Кабинет Зрения и Консул.п'!O298</f>
        <v>0</v>
      </c>
      <c r="U297" s="7">
        <f>'[2]Кабинет Зрения и Консул.п'!AC298</f>
        <v>0</v>
      </c>
      <c r="V297" s="2">
        <f>'[2] Стом обращ'!R297:R298</f>
        <v>0</v>
      </c>
      <c r="W297" s="2">
        <f>'[2] Стом обращ'!S298</f>
        <v>0</v>
      </c>
      <c r="X297" s="2">
        <f>'[2]Ак обращ'!O298</f>
        <v>0</v>
      </c>
      <c r="Y297" s="3"/>
      <c r="Z297" s="2">
        <f>'[2]КТ '!O298</f>
        <v>0</v>
      </c>
      <c r="AA297" s="2">
        <f>[2]МРТ!O298</f>
        <v>0</v>
      </c>
      <c r="AB297" s="2">
        <f>[2]УЗИ!O296</f>
        <v>500</v>
      </c>
      <c r="AC297" s="2">
        <f>[2]Эндоск!O298</f>
        <v>0</v>
      </c>
      <c r="AD297" s="2"/>
      <c r="AE297" s="2">
        <f>[2]Патолог!O298</f>
        <v>0</v>
      </c>
      <c r="AF297" s="8">
        <f>[2]ТЕСТ!O298</f>
        <v>0</v>
      </c>
      <c r="AG297" s="4">
        <f>'[2]Протокол №4  '!BH298</f>
        <v>0</v>
      </c>
      <c r="AH297" s="2">
        <f>'[2]Протокол №4  '!BI298</f>
        <v>0</v>
      </c>
      <c r="AI297" s="2">
        <f>'[2]Протокол №4  '!BJ298</f>
        <v>0</v>
      </c>
      <c r="AJ297" s="4"/>
      <c r="AK297" s="10"/>
      <c r="AL297" s="10"/>
      <c r="AM297" s="10"/>
      <c r="AN297" s="9">
        <f>AO297+AP297+AQ297</f>
        <v>0</v>
      </c>
      <c r="AO297" s="2">
        <v>0</v>
      </c>
      <c r="AP297" s="2"/>
      <c r="AQ297" s="2"/>
      <c r="AR297" s="2">
        <f>AS297+AT297+AU297</f>
        <v>0</v>
      </c>
      <c r="AS297" s="2">
        <f>'[2]ДС СМП'!O298</f>
        <v>0</v>
      </c>
      <c r="AT297" s="2"/>
      <c r="AU297" s="2"/>
      <c r="AV297" s="2"/>
      <c r="AW297" s="3"/>
      <c r="AX297" s="10"/>
      <c r="AY297" s="2">
        <f>'[2]МР ДС'!O298</f>
        <v>0</v>
      </c>
      <c r="AZ297" s="46"/>
    </row>
    <row r="298" spans="1:52" s="44" customFormat="1" ht="37.5" x14ac:dyDescent="0.25">
      <c r="A298" s="12">
        <f t="shared" si="9"/>
        <v>288</v>
      </c>
      <c r="B298" s="66" t="s">
        <v>361</v>
      </c>
      <c r="C298" s="2"/>
      <c r="D298" s="2"/>
      <c r="E298" s="2">
        <f>F298+G298+H298+J298+K298+L298+N298</f>
        <v>0</v>
      </c>
      <c r="F298" s="2"/>
      <c r="G298" s="2"/>
      <c r="H298" s="2"/>
      <c r="I298" s="2"/>
      <c r="J298" s="4"/>
      <c r="K298" s="6"/>
      <c r="L298" s="2">
        <f>'[2] Стом проф'!P299</f>
        <v>0</v>
      </c>
      <c r="M298" s="2">
        <f>'[2] Стом проф'!Q299</f>
        <v>0</v>
      </c>
      <c r="N298" s="2">
        <f>'[2]Ак проф'!O299</f>
        <v>0</v>
      </c>
      <c r="O298" s="2">
        <f>'[2]Протокол №4  '!AB299</f>
        <v>0</v>
      </c>
      <c r="P298" s="2">
        <f>Q298+T298+U298+V298+X298+Y298+Z298+AA298+AB298+AC298+AD298+AE298+AF298+AH298+S298</f>
        <v>1000</v>
      </c>
      <c r="Q298" s="2"/>
      <c r="R298" s="16"/>
      <c r="S298" s="16"/>
      <c r="T298" s="3">
        <f>'[2]Кабинет Зрения и Консул.п'!O299</f>
        <v>0</v>
      </c>
      <c r="U298" s="7">
        <f>'[2]Кабинет Зрения и Консул.п'!AC299</f>
        <v>0</v>
      </c>
      <c r="V298" s="2">
        <f>'[2] Стом обращ'!R298:R299</f>
        <v>0</v>
      </c>
      <c r="W298" s="2">
        <f>'[2] Стом обращ'!S299</f>
        <v>0</v>
      </c>
      <c r="X298" s="2">
        <f>'[2]Ак обращ'!O299</f>
        <v>0</v>
      </c>
      <c r="Y298" s="3"/>
      <c r="Z298" s="2">
        <f>'[2]КТ '!O299</f>
        <v>500</v>
      </c>
      <c r="AA298" s="2">
        <f>[2]МРТ!O299</f>
        <v>500</v>
      </c>
      <c r="AB298" s="2">
        <f>[2]УЗИ!O297</f>
        <v>0</v>
      </c>
      <c r="AC298" s="2">
        <f>[2]Эндоск!O299</f>
        <v>0</v>
      </c>
      <c r="AD298" s="2"/>
      <c r="AE298" s="2">
        <f>[2]Патолог!O299</f>
        <v>0</v>
      </c>
      <c r="AF298" s="8">
        <f>[2]ТЕСТ!O299</f>
        <v>0</v>
      </c>
      <c r="AG298" s="4">
        <f>'[2]Протокол №4  '!BH299</f>
        <v>0</v>
      </c>
      <c r="AH298" s="2">
        <f>'[2]Протокол №4  '!BI299</f>
        <v>0</v>
      </c>
      <c r="AI298" s="2">
        <f>'[2]Протокол №4  '!BJ299</f>
        <v>0</v>
      </c>
      <c r="AJ298" s="4"/>
      <c r="AK298" s="10"/>
      <c r="AL298" s="10"/>
      <c r="AM298" s="10"/>
      <c r="AN298" s="9">
        <f>AO298+AP298+AQ298</f>
        <v>0</v>
      </c>
      <c r="AO298" s="2">
        <v>0</v>
      </c>
      <c r="AP298" s="2"/>
      <c r="AQ298" s="2"/>
      <c r="AR298" s="2">
        <f>AS298+AT298+AU298</f>
        <v>0</v>
      </c>
      <c r="AS298" s="2">
        <f>'[2]ДС СМП'!O299</f>
        <v>0</v>
      </c>
      <c r="AT298" s="2"/>
      <c r="AU298" s="2"/>
      <c r="AV298" s="2"/>
      <c r="AW298" s="3"/>
      <c r="AX298" s="10"/>
      <c r="AY298" s="2">
        <f>'[2]МР ДС'!O299</f>
        <v>0</v>
      </c>
      <c r="AZ298" s="46"/>
    </row>
    <row r="299" spans="1:52" s="44" customFormat="1" ht="34.5" customHeight="1" x14ac:dyDescent="0.25">
      <c r="A299" s="12">
        <f t="shared" si="9"/>
        <v>289</v>
      </c>
      <c r="B299" s="66" t="s">
        <v>362</v>
      </c>
      <c r="C299" s="2"/>
      <c r="D299" s="2"/>
      <c r="E299" s="2">
        <f>F299+G299+H299+J299+K299+L299+N299</f>
        <v>31</v>
      </c>
      <c r="F299" s="2"/>
      <c r="G299" s="2"/>
      <c r="H299" s="2"/>
      <c r="I299" s="2"/>
      <c r="J299" s="4"/>
      <c r="K299" s="6"/>
      <c r="L299" s="2">
        <f>'[2] Стом проф'!P300</f>
        <v>31</v>
      </c>
      <c r="M299" s="2">
        <f>'[2] Стом проф'!Q300</f>
        <v>125</v>
      </c>
      <c r="N299" s="2">
        <f>'[2]Ак проф'!O300</f>
        <v>0</v>
      </c>
      <c r="O299" s="2">
        <f>'[2]Протокол №4  '!AB300</f>
        <v>0</v>
      </c>
      <c r="P299" s="2">
        <f>Q299+T299+U299+V299+X299+Y299+Z299+AA299+AB299+AC299+AD299+AE299+AF299+AH299+S299</f>
        <v>0</v>
      </c>
      <c r="Q299" s="2"/>
      <c r="R299" s="16"/>
      <c r="S299" s="16"/>
      <c r="T299" s="3">
        <f>'[2]Кабинет Зрения и Консул.п'!O300</f>
        <v>0</v>
      </c>
      <c r="U299" s="7">
        <f>'[2]Кабинет Зрения и Консул.п'!AC300</f>
        <v>0</v>
      </c>
      <c r="V299" s="2">
        <f>'[2] Стом обращ'!R299:R300</f>
        <v>0</v>
      </c>
      <c r="W299" s="2">
        <f>'[2] Стом обращ'!S300</f>
        <v>4347</v>
      </c>
      <c r="X299" s="2">
        <f>'[2]Ак обращ'!O300</f>
        <v>0</v>
      </c>
      <c r="Y299" s="3"/>
      <c r="Z299" s="2">
        <f>'[2]КТ '!O300</f>
        <v>0</v>
      </c>
      <c r="AA299" s="2">
        <f>[2]МРТ!O300</f>
        <v>0</v>
      </c>
      <c r="AB299" s="2">
        <f>[2]УЗИ!O298</f>
        <v>0</v>
      </c>
      <c r="AC299" s="2">
        <f>[2]Эндоск!O300</f>
        <v>0</v>
      </c>
      <c r="AD299" s="2"/>
      <c r="AE299" s="2">
        <f>[2]Патолог!O300</f>
        <v>0</v>
      </c>
      <c r="AF299" s="8">
        <f>[2]ТЕСТ!O300</f>
        <v>0</v>
      </c>
      <c r="AG299" s="4">
        <f>'[2]Протокол №4  '!BH300</f>
        <v>0</v>
      </c>
      <c r="AH299" s="2">
        <f>'[2]Протокол №4  '!BI300</f>
        <v>0</v>
      </c>
      <c r="AI299" s="2">
        <f>'[2]Протокол №4  '!BJ300</f>
        <v>0</v>
      </c>
      <c r="AJ299" s="4"/>
      <c r="AK299" s="10"/>
      <c r="AL299" s="10"/>
      <c r="AM299" s="10"/>
      <c r="AN299" s="9">
        <f>AO299+AP299+AQ299</f>
        <v>0</v>
      </c>
      <c r="AO299" s="2">
        <v>0</v>
      </c>
      <c r="AP299" s="2"/>
      <c r="AQ299" s="2"/>
      <c r="AR299" s="2">
        <f>AS299+AT299+AU299</f>
        <v>0</v>
      </c>
      <c r="AS299" s="2">
        <f>'[2]ДС СМП'!O300</f>
        <v>0</v>
      </c>
      <c r="AT299" s="2"/>
      <c r="AU299" s="2"/>
      <c r="AV299" s="2"/>
      <c r="AW299" s="3"/>
      <c r="AX299" s="10"/>
      <c r="AY299" s="2">
        <f>'[2]МР ДС'!O300</f>
        <v>0</v>
      </c>
      <c r="AZ299" s="46"/>
    </row>
    <row r="300" spans="1:52" s="44" customFormat="1" ht="56.25" x14ac:dyDescent="0.25">
      <c r="A300" s="12">
        <f t="shared" si="9"/>
        <v>290</v>
      </c>
      <c r="B300" s="66" t="s">
        <v>363</v>
      </c>
      <c r="C300" s="2"/>
      <c r="D300" s="2"/>
      <c r="E300" s="2">
        <f>F300+G300+H300+J300+K300+L300+N300</f>
        <v>31</v>
      </c>
      <c r="F300" s="2"/>
      <c r="G300" s="2"/>
      <c r="H300" s="2"/>
      <c r="I300" s="2"/>
      <c r="J300" s="4"/>
      <c r="K300" s="6"/>
      <c r="L300" s="2">
        <f>'[2] Стом проф'!P301</f>
        <v>31</v>
      </c>
      <c r="M300" s="2">
        <f>'[2] Стом проф'!Q301</f>
        <v>125</v>
      </c>
      <c r="N300" s="2">
        <f>'[2]Ак проф'!O301</f>
        <v>0</v>
      </c>
      <c r="O300" s="2">
        <f>'[2]Протокол №4  '!AB301</f>
        <v>0</v>
      </c>
      <c r="P300" s="2">
        <f>Q300+T300+U300+V300+X300+Y300+Z300+AA300+AB300+AC300+AD300+AE300+AF300+AH300+S300</f>
        <v>462</v>
      </c>
      <c r="Q300" s="2"/>
      <c r="R300" s="16"/>
      <c r="S300" s="16"/>
      <c r="T300" s="3">
        <f>'[2]Кабинет Зрения и Консул.п'!O301</f>
        <v>0</v>
      </c>
      <c r="U300" s="7">
        <f>'[2]Кабинет Зрения и Консул.п'!AC301</f>
        <v>0</v>
      </c>
      <c r="V300" s="2">
        <f>'[2] Стом обращ'!R300:R301</f>
        <v>462</v>
      </c>
      <c r="W300" s="2">
        <f>'[2] Стом обращ'!S301</f>
        <v>4347</v>
      </c>
      <c r="X300" s="2">
        <f>'[2]Ак обращ'!O301</f>
        <v>0</v>
      </c>
      <c r="Y300" s="3"/>
      <c r="Z300" s="2">
        <f>'[2]КТ '!O301</f>
        <v>0</v>
      </c>
      <c r="AA300" s="2">
        <f>[2]МРТ!O301</f>
        <v>0</v>
      </c>
      <c r="AB300" s="2">
        <f>[2]УЗИ!O299</f>
        <v>0</v>
      </c>
      <c r="AC300" s="2">
        <f>[2]Эндоск!O301</f>
        <v>0</v>
      </c>
      <c r="AD300" s="2"/>
      <c r="AE300" s="2">
        <f>[2]Патолог!O301</f>
        <v>0</v>
      </c>
      <c r="AF300" s="8">
        <f>[2]ТЕСТ!O301</f>
        <v>0</v>
      </c>
      <c r="AG300" s="4">
        <f>'[2]Протокол №4  '!BH301</f>
        <v>0</v>
      </c>
      <c r="AH300" s="2">
        <f>'[2]Протокол №4  '!BI301</f>
        <v>0</v>
      </c>
      <c r="AI300" s="2">
        <f>'[2]Протокол №4  '!BJ301</f>
        <v>0</v>
      </c>
      <c r="AJ300" s="4"/>
      <c r="AK300" s="10"/>
      <c r="AL300" s="10"/>
      <c r="AM300" s="10"/>
      <c r="AN300" s="9">
        <f>AO300+AP300+AQ300</f>
        <v>0</v>
      </c>
      <c r="AO300" s="2">
        <v>0</v>
      </c>
      <c r="AP300" s="2"/>
      <c r="AQ300" s="2"/>
      <c r="AR300" s="2">
        <f>AS300+AT300+AU300</f>
        <v>0</v>
      </c>
      <c r="AS300" s="2">
        <f>'[2]ДС СМП'!O301</f>
        <v>0</v>
      </c>
      <c r="AT300" s="2"/>
      <c r="AU300" s="2"/>
      <c r="AV300" s="2"/>
      <c r="AW300" s="3"/>
      <c r="AX300" s="10"/>
      <c r="AY300" s="2">
        <f>'[2]МР ДС'!O301</f>
        <v>0</v>
      </c>
      <c r="AZ300" s="46"/>
    </row>
    <row r="301" spans="1:52" s="44" customFormat="1" ht="24.75" customHeight="1" x14ac:dyDescent="0.25">
      <c r="A301" s="12">
        <f t="shared" si="9"/>
        <v>291</v>
      </c>
      <c r="B301" s="66" t="s">
        <v>364</v>
      </c>
      <c r="C301" s="14"/>
      <c r="D301" s="14"/>
      <c r="E301" s="2">
        <f>F301+G301+H301+J301+K301+L301+N301</f>
        <v>0</v>
      </c>
      <c r="F301" s="2"/>
      <c r="G301" s="2"/>
      <c r="H301" s="2"/>
      <c r="I301" s="2"/>
      <c r="J301" s="4"/>
      <c r="K301" s="6"/>
      <c r="L301" s="2">
        <f>'[2] Стом проф'!P302</f>
        <v>0</v>
      </c>
      <c r="M301" s="2">
        <f>'[2] Стом проф'!Q302</f>
        <v>0</v>
      </c>
      <c r="N301" s="2">
        <f>'[2]Ак проф'!O302</f>
        <v>0</v>
      </c>
      <c r="O301" s="2">
        <f>'[2]Протокол №4  '!AB302</f>
        <v>0</v>
      </c>
      <c r="P301" s="2">
        <f>Q301+T301+U301+V301+X301+Y301+Z301+AA301+AB301+AC301+AD301+AE301+AF301+AH301+S301</f>
        <v>462</v>
      </c>
      <c r="Q301" s="2"/>
      <c r="R301" s="14"/>
      <c r="S301" s="14"/>
      <c r="T301" s="3">
        <f>'[2]Кабинет Зрения и Консул.п'!O302</f>
        <v>0</v>
      </c>
      <c r="U301" s="7">
        <f>'[2]Кабинет Зрения и Консул.п'!AC302</f>
        <v>0</v>
      </c>
      <c r="V301" s="2">
        <f>'[2] Стом обращ'!R301:R302</f>
        <v>462</v>
      </c>
      <c r="W301" s="2">
        <f>'[2] Стом обращ'!S302</f>
        <v>0</v>
      </c>
      <c r="X301" s="2">
        <f>'[2]Ак обращ'!O302</f>
        <v>0</v>
      </c>
      <c r="Y301" s="3"/>
      <c r="Z301" s="2">
        <f>'[2]КТ '!O302</f>
        <v>0</v>
      </c>
      <c r="AA301" s="2">
        <f>[2]МРТ!O302</f>
        <v>0</v>
      </c>
      <c r="AB301" s="2">
        <f>[2]УЗИ!O300</f>
        <v>0</v>
      </c>
      <c r="AC301" s="2">
        <f>[2]Эндоск!O302</f>
        <v>0</v>
      </c>
      <c r="AD301" s="2"/>
      <c r="AE301" s="2">
        <f>[2]Патолог!O302</f>
        <v>0</v>
      </c>
      <c r="AF301" s="8">
        <f>[2]ТЕСТ!O302</f>
        <v>0</v>
      </c>
      <c r="AG301" s="4">
        <f>'[2]Протокол №4  '!BH302</f>
        <v>0</v>
      </c>
      <c r="AH301" s="2">
        <f>'[2]Протокол №4  '!BI302</f>
        <v>0</v>
      </c>
      <c r="AI301" s="2">
        <f>'[2]Протокол №4  '!BJ302</f>
        <v>0</v>
      </c>
      <c r="AJ301" s="4"/>
      <c r="AK301" s="10"/>
      <c r="AL301" s="10"/>
      <c r="AM301" s="10"/>
      <c r="AN301" s="9">
        <f>AO301+AP301+AQ301</f>
        <v>0</v>
      </c>
      <c r="AO301" s="2">
        <v>0</v>
      </c>
      <c r="AP301" s="2"/>
      <c r="AQ301" s="2"/>
      <c r="AR301" s="2">
        <f>AS301+AT301+AU301</f>
        <v>0</v>
      </c>
      <c r="AS301" s="2">
        <f>'[2]ДС СМП'!O302</f>
        <v>0</v>
      </c>
      <c r="AT301" s="2"/>
      <c r="AU301" s="2"/>
      <c r="AV301" s="2"/>
      <c r="AW301" s="3"/>
      <c r="AX301" s="10"/>
      <c r="AY301" s="2">
        <f>'[2]МР ДС'!O302</f>
        <v>0</v>
      </c>
      <c r="AZ301" s="46"/>
    </row>
    <row r="302" spans="1:52" s="44" customFormat="1" ht="33" customHeight="1" x14ac:dyDescent="0.25">
      <c r="A302" s="12">
        <f t="shared" si="9"/>
        <v>292</v>
      </c>
      <c r="B302" s="66" t="s">
        <v>365</v>
      </c>
      <c r="C302" s="13"/>
      <c r="D302" s="13"/>
      <c r="E302" s="2">
        <f>F302+G302+H302+J302+K302+L302+N302</f>
        <v>31</v>
      </c>
      <c r="F302" s="2"/>
      <c r="G302" s="2"/>
      <c r="H302" s="2"/>
      <c r="I302" s="2"/>
      <c r="J302" s="4"/>
      <c r="K302" s="6"/>
      <c r="L302" s="2">
        <f>'[2] Стом проф'!P303</f>
        <v>31</v>
      </c>
      <c r="M302" s="2">
        <f>'[2] Стом проф'!Q303</f>
        <v>125</v>
      </c>
      <c r="N302" s="2">
        <f>'[2]Ак проф'!O303</f>
        <v>0</v>
      </c>
      <c r="O302" s="2">
        <f>'[2]Протокол №4  '!AB303</f>
        <v>0</v>
      </c>
      <c r="P302" s="2">
        <f>Q302+T302+U302+V302+X302+Y302+Z302+AA302+AB302+AC302+AD302+AE302+AF302+AH302+S302</f>
        <v>0</v>
      </c>
      <c r="Q302" s="2"/>
      <c r="R302" s="15"/>
      <c r="S302" s="15"/>
      <c r="T302" s="3">
        <f>'[2]Кабинет Зрения и Консул.п'!O303</f>
        <v>0</v>
      </c>
      <c r="U302" s="7">
        <f>'[2]Кабинет Зрения и Консул.п'!AC303</f>
        <v>0</v>
      </c>
      <c r="V302" s="2">
        <f>'[2] Стом обращ'!R302:R303</f>
        <v>0</v>
      </c>
      <c r="W302" s="2">
        <f>'[2] Стом обращ'!S303</f>
        <v>4347</v>
      </c>
      <c r="X302" s="2">
        <f>'[2]Ак обращ'!O303</f>
        <v>0</v>
      </c>
      <c r="Y302" s="3"/>
      <c r="Z302" s="2">
        <f>'[2]КТ '!O303</f>
        <v>0</v>
      </c>
      <c r="AA302" s="2">
        <f>[2]МРТ!O303</f>
        <v>0</v>
      </c>
      <c r="AB302" s="2">
        <f>[2]УЗИ!O301</f>
        <v>0</v>
      </c>
      <c r="AC302" s="2">
        <f>[2]Эндоск!O303</f>
        <v>0</v>
      </c>
      <c r="AD302" s="2"/>
      <c r="AE302" s="2">
        <f>[2]Патолог!O303</f>
        <v>0</v>
      </c>
      <c r="AF302" s="8">
        <f>[2]ТЕСТ!O303</f>
        <v>0</v>
      </c>
      <c r="AG302" s="4">
        <f>'[2]Протокол №4  '!BH303</f>
        <v>0</v>
      </c>
      <c r="AH302" s="2">
        <f>'[2]Протокол №4  '!BI303</f>
        <v>0</v>
      </c>
      <c r="AI302" s="2">
        <f>'[2]Протокол №4  '!BJ303</f>
        <v>0</v>
      </c>
      <c r="AJ302" s="4"/>
      <c r="AK302" s="10"/>
      <c r="AL302" s="10"/>
      <c r="AM302" s="10"/>
      <c r="AN302" s="9">
        <f>AO302+AP302+AQ302</f>
        <v>0</v>
      </c>
      <c r="AO302" s="2">
        <v>0</v>
      </c>
      <c r="AP302" s="2"/>
      <c r="AQ302" s="2"/>
      <c r="AR302" s="2">
        <f>AS302+AT302+AU302</f>
        <v>0</v>
      </c>
      <c r="AS302" s="2">
        <f>'[2]ДС СМП'!O303</f>
        <v>0</v>
      </c>
      <c r="AT302" s="2"/>
      <c r="AU302" s="2"/>
      <c r="AV302" s="2"/>
      <c r="AW302" s="3"/>
      <c r="AX302" s="10"/>
      <c r="AY302" s="2">
        <f>'[2]МР ДС'!O303</f>
        <v>0</v>
      </c>
      <c r="AZ302" s="46"/>
    </row>
    <row r="303" spans="1:52" s="44" customFormat="1" ht="30" customHeight="1" x14ac:dyDescent="0.25">
      <c r="A303" s="12">
        <f t="shared" si="9"/>
        <v>293</v>
      </c>
      <c r="B303" s="66" t="s">
        <v>366</v>
      </c>
      <c r="C303" s="72"/>
      <c r="D303" s="72"/>
      <c r="E303" s="2">
        <f>F303+G303+H303+J303+K303+L303+N303</f>
        <v>0</v>
      </c>
      <c r="F303" s="2"/>
      <c r="G303" s="2"/>
      <c r="H303" s="2"/>
      <c r="I303" s="2"/>
      <c r="J303" s="4"/>
      <c r="K303" s="6"/>
      <c r="L303" s="2">
        <f>'[2] Стом проф'!P304</f>
        <v>0</v>
      </c>
      <c r="M303" s="2">
        <f>'[2] Стом проф'!Q304</f>
        <v>0</v>
      </c>
      <c r="N303" s="2">
        <f>'[2]Ак проф'!O304</f>
        <v>0</v>
      </c>
      <c r="O303" s="2">
        <f>'[2]Протокол №4  '!AB304</f>
        <v>0</v>
      </c>
      <c r="P303" s="2">
        <f>Q303+T303+U303+V303+X303+Y303+Z303+AA303+AB303+AC303+AD303+AE303+AF303+AH303+S303</f>
        <v>562</v>
      </c>
      <c r="Q303" s="2"/>
      <c r="R303" s="73"/>
      <c r="S303" s="73"/>
      <c r="T303" s="3">
        <f>'[2]Кабинет Зрения и Консул.п'!O304</f>
        <v>0</v>
      </c>
      <c r="U303" s="7">
        <f>'[2]Кабинет Зрения и Консул.п'!AC304</f>
        <v>0</v>
      </c>
      <c r="V303" s="2">
        <f>'[2] Стом обращ'!R303:R304</f>
        <v>462</v>
      </c>
      <c r="W303" s="2">
        <f>'[2] Стом обращ'!S304</f>
        <v>0</v>
      </c>
      <c r="X303" s="2">
        <f>'[2]Ак обращ'!O304</f>
        <v>0</v>
      </c>
      <c r="Y303" s="3"/>
      <c r="Z303" s="2">
        <f>'[2]КТ '!O304</f>
        <v>0</v>
      </c>
      <c r="AA303" s="2">
        <f>[2]МРТ!O304</f>
        <v>0</v>
      </c>
      <c r="AB303" s="2">
        <f>[2]УЗИ!O302</f>
        <v>0</v>
      </c>
      <c r="AC303" s="2">
        <f>[2]Эндоск!O304</f>
        <v>0</v>
      </c>
      <c r="AD303" s="2"/>
      <c r="AE303" s="2">
        <f>[2]Патолог!O304</f>
        <v>0</v>
      </c>
      <c r="AF303" s="12">
        <f>[2]ТЕСТ!O304</f>
        <v>100</v>
      </c>
      <c r="AG303" s="4">
        <f>'[2]Протокол №4  '!BH304</f>
        <v>0</v>
      </c>
      <c r="AH303" s="2">
        <f>'[2]Протокол №4  '!BI304</f>
        <v>0</v>
      </c>
      <c r="AI303" s="2">
        <f>'[2]Протокол №4  '!BJ304</f>
        <v>0</v>
      </c>
      <c r="AJ303" s="4"/>
      <c r="AK303" s="10"/>
      <c r="AL303" s="10"/>
      <c r="AM303" s="10"/>
      <c r="AN303" s="9">
        <f>AO303+AP303+AQ303</f>
        <v>0</v>
      </c>
      <c r="AO303" s="2">
        <v>0</v>
      </c>
      <c r="AP303" s="2"/>
      <c r="AQ303" s="2"/>
      <c r="AR303" s="2">
        <f>AS303+AT303+AU303</f>
        <v>0</v>
      </c>
      <c r="AS303" s="2">
        <f>'[2]ДС СМП'!O304</f>
        <v>0</v>
      </c>
      <c r="AT303" s="2"/>
      <c r="AU303" s="2"/>
      <c r="AV303" s="2"/>
      <c r="AW303" s="3"/>
      <c r="AX303" s="10"/>
      <c r="AY303" s="2">
        <f>'[2]МР ДС'!O304</f>
        <v>0</v>
      </c>
      <c r="AZ303" s="46"/>
    </row>
    <row r="304" spans="1:52" s="44" customFormat="1" ht="51.75" customHeight="1" x14ac:dyDescent="0.25">
      <c r="A304" s="12">
        <f t="shared" si="9"/>
        <v>294</v>
      </c>
      <c r="B304" s="66" t="s">
        <v>367</v>
      </c>
      <c r="C304" s="74"/>
      <c r="D304" s="74"/>
      <c r="E304" s="2">
        <f>F304+G304+H304+J304+K304+L304+N304</f>
        <v>0</v>
      </c>
      <c r="F304" s="2"/>
      <c r="G304" s="2"/>
      <c r="H304" s="2"/>
      <c r="I304" s="2"/>
      <c r="J304" s="4"/>
      <c r="K304" s="6"/>
      <c r="L304" s="2">
        <f>'[2] Стом проф'!P305</f>
        <v>0</v>
      </c>
      <c r="M304" s="2">
        <f>'[2] Стом проф'!Q305</f>
        <v>0</v>
      </c>
      <c r="N304" s="2">
        <f>'[2]Ак проф'!O305</f>
        <v>0</v>
      </c>
      <c r="O304" s="2">
        <f>'[2]Протокол №4  '!AB305</f>
        <v>0</v>
      </c>
      <c r="P304" s="2">
        <f>Q304+T304+U304+V304+X304+Y304+Z304+AA304+AB304+AC304+AD304+AE304+AF304+AH304+S304</f>
        <v>0</v>
      </c>
      <c r="Q304" s="2"/>
      <c r="R304" s="75"/>
      <c r="S304" s="75"/>
      <c r="T304" s="3">
        <f>'[2]Кабинет Зрения и Консул.п'!O305</f>
        <v>0</v>
      </c>
      <c r="U304" s="7">
        <f>'[2]Кабинет Зрения и Консул.п'!AC305</f>
        <v>0</v>
      </c>
      <c r="V304" s="2">
        <f>'[2] Стом обращ'!R304:R305</f>
        <v>0</v>
      </c>
      <c r="W304" s="2">
        <f>'[2] Стом обращ'!S305</f>
        <v>0</v>
      </c>
      <c r="X304" s="2">
        <f>'[2]Ак обращ'!O305</f>
        <v>0</v>
      </c>
      <c r="Y304" s="3"/>
      <c r="Z304" s="2">
        <f>'[2]КТ '!O305</f>
        <v>0</v>
      </c>
      <c r="AA304" s="2">
        <f>[2]МРТ!O305</f>
        <v>0</v>
      </c>
      <c r="AB304" s="2">
        <f>[2]УЗИ!O303</f>
        <v>0</v>
      </c>
      <c r="AC304" s="2">
        <f>[2]Эндоск!O305</f>
        <v>0</v>
      </c>
      <c r="AD304" s="2"/>
      <c r="AE304" s="2">
        <f>[2]Патолог!O305</f>
        <v>0</v>
      </c>
      <c r="AF304" s="8">
        <f>[2]ТЕСТ!O305</f>
        <v>0</v>
      </c>
      <c r="AG304" s="4">
        <f>'[2]Протокол №4  '!BH305</f>
        <v>0</v>
      </c>
      <c r="AH304" s="2">
        <f>'[2]Протокол №4  '!BI305</f>
        <v>0</v>
      </c>
      <c r="AI304" s="2">
        <f>'[2]Протокол №4  '!BJ305</f>
        <v>0</v>
      </c>
      <c r="AJ304" s="4"/>
      <c r="AK304" s="10"/>
      <c r="AL304" s="10"/>
      <c r="AM304" s="10"/>
      <c r="AN304" s="9">
        <f>AO304+AP304+AQ304</f>
        <v>0</v>
      </c>
      <c r="AO304" s="2">
        <v>0</v>
      </c>
      <c r="AP304" s="2"/>
      <c r="AQ304" s="2"/>
      <c r="AR304" s="2">
        <f>AS304+AT304+AU304</f>
        <v>50</v>
      </c>
      <c r="AS304" s="2">
        <f>'[2]ДС СМП'!O305</f>
        <v>50</v>
      </c>
      <c r="AT304" s="2"/>
      <c r="AU304" s="2"/>
      <c r="AV304" s="2"/>
      <c r="AW304" s="3"/>
      <c r="AX304" s="10"/>
      <c r="AY304" s="2">
        <f>'[2]МР ДС'!O305</f>
        <v>0</v>
      </c>
      <c r="AZ304" s="46"/>
    </row>
    <row r="305" spans="1:52" s="44" customFormat="1" ht="78" customHeight="1" x14ac:dyDescent="0.25">
      <c r="A305" s="12">
        <f t="shared" si="9"/>
        <v>295</v>
      </c>
      <c r="B305" s="66" t="s">
        <v>368</v>
      </c>
      <c r="C305" s="72"/>
      <c r="D305" s="72"/>
      <c r="E305" s="2">
        <f>F305+G305+H305+J305+K305+L305+N305</f>
        <v>31</v>
      </c>
      <c r="F305" s="2"/>
      <c r="G305" s="2"/>
      <c r="H305" s="2"/>
      <c r="I305" s="2"/>
      <c r="J305" s="4"/>
      <c r="K305" s="6"/>
      <c r="L305" s="2">
        <f>'[2] Стом проф'!P306</f>
        <v>31</v>
      </c>
      <c r="M305" s="2">
        <f>'[2] Стом проф'!Q306</f>
        <v>125</v>
      </c>
      <c r="N305" s="2">
        <f>'[2]Ак проф'!O306</f>
        <v>0</v>
      </c>
      <c r="O305" s="2">
        <f>'[2]Протокол №4  '!AB306</f>
        <v>0</v>
      </c>
      <c r="P305" s="2">
        <f>Q305+T305+U305+V305+X305+Y305+Z305+AA305+AB305+AC305+AD305+AE305+AF305+AH305+S305</f>
        <v>0</v>
      </c>
      <c r="Q305" s="2"/>
      <c r="R305" s="76"/>
      <c r="S305" s="76"/>
      <c r="T305" s="3">
        <f>'[2]Кабинет Зрения и Консул.п'!O306</f>
        <v>0</v>
      </c>
      <c r="U305" s="7">
        <f>'[2]Кабинет Зрения и Консул.п'!AC306</f>
        <v>0</v>
      </c>
      <c r="V305" s="2">
        <f>'[2] Стом обращ'!R305:R306</f>
        <v>0</v>
      </c>
      <c r="W305" s="2">
        <f>'[2] Стом обращ'!S306</f>
        <v>4347</v>
      </c>
      <c r="X305" s="2">
        <f>'[2]Ак обращ'!O306</f>
        <v>0</v>
      </c>
      <c r="Y305" s="3"/>
      <c r="Z305" s="2">
        <f>'[2]КТ '!O306</f>
        <v>0</v>
      </c>
      <c r="AA305" s="2">
        <f>[2]МРТ!O306</f>
        <v>0</v>
      </c>
      <c r="AB305" s="2">
        <f>[2]УЗИ!O304</f>
        <v>0</v>
      </c>
      <c r="AC305" s="2">
        <f>[2]Эндоск!O306</f>
        <v>0</v>
      </c>
      <c r="AD305" s="2"/>
      <c r="AE305" s="2">
        <f>[2]Патолог!O306</f>
        <v>0</v>
      </c>
      <c r="AF305" s="8">
        <f>[2]ТЕСТ!O306</f>
        <v>0</v>
      </c>
      <c r="AG305" s="4">
        <f>'[2]Протокол №4  '!BH306</f>
        <v>0</v>
      </c>
      <c r="AH305" s="2">
        <f>'[2]Протокол №4  '!BI306</f>
        <v>0</v>
      </c>
      <c r="AI305" s="2">
        <f>'[2]Протокол №4  '!BJ306</f>
        <v>0</v>
      </c>
      <c r="AJ305" s="4"/>
      <c r="AK305" s="10"/>
      <c r="AL305" s="10"/>
      <c r="AM305" s="10"/>
      <c r="AN305" s="9">
        <f>AO305+AP305+AQ305</f>
        <v>0</v>
      </c>
      <c r="AO305" s="2">
        <v>0</v>
      </c>
      <c r="AP305" s="2"/>
      <c r="AQ305" s="2"/>
      <c r="AR305" s="2">
        <f>AS305+AT305+AU305</f>
        <v>0</v>
      </c>
      <c r="AS305" s="2">
        <f>'[2]ДС СМП'!O306</f>
        <v>0</v>
      </c>
      <c r="AT305" s="2"/>
      <c r="AU305" s="2"/>
      <c r="AV305" s="2"/>
      <c r="AW305" s="3"/>
      <c r="AX305" s="10"/>
      <c r="AY305" s="2">
        <f>'[2]МР ДС'!O306</f>
        <v>0</v>
      </c>
      <c r="AZ305" s="46"/>
    </row>
    <row r="306" spans="1:52" s="44" customFormat="1" ht="27" customHeight="1" x14ac:dyDescent="0.25">
      <c r="A306" s="12">
        <f t="shared" si="9"/>
        <v>296</v>
      </c>
      <c r="B306" s="66" t="s">
        <v>369</v>
      </c>
      <c r="C306" s="77"/>
      <c r="D306" s="77"/>
      <c r="E306" s="2">
        <f>F306+G306+H306+J306+K306+L306+N306</f>
        <v>31</v>
      </c>
      <c r="F306" s="2"/>
      <c r="G306" s="2"/>
      <c r="H306" s="2"/>
      <c r="I306" s="2"/>
      <c r="J306" s="4"/>
      <c r="K306" s="6"/>
      <c r="L306" s="2">
        <f>'[2] Стом проф'!P307</f>
        <v>31</v>
      </c>
      <c r="M306" s="2">
        <f>'[2] Стом проф'!Q307</f>
        <v>125</v>
      </c>
      <c r="N306" s="2">
        <f>'[2]Ак проф'!O307</f>
        <v>0</v>
      </c>
      <c r="O306" s="2">
        <f>'[2]Протокол №4  '!AB307</f>
        <v>0</v>
      </c>
      <c r="P306" s="2">
        <f>Q306+T306+U306+V306+X306+Y306+Z306+AA306+AB306+AC306+AD306+AE306+AF306+AH306+S306</f>
        <v>462</v>
      </c>
      <c r="Q306" s="2"/>
      <c r="R306" s="77"/>
      <c r="S306" s="77"/>
      <c r="T306" s="3">
        <f>'[2]Кабинет Зрения и Консул.п'!O307</f>
        <v>0</v>
      </c>
      <c r="U306" s="7">
        <f>'[2]Кабинет Зрения и Консул.п'!AC307</f>
        <v>0</v>
      </c>
      <c r="V306" s="2">
        <f>'[2] Стом обращ'!R306:R307</f>
        <v>462</v>
      </c>
      <c r="W306" s="2">
        <f>'[2] Стом обращ'!S307</f>
        <v>4347</v>
      </c>
      <c r="X306" s="2">
        <f>'[2]Ак обращ'!O307</f>
        <v>0</v>
      </c>
      <c r="Y306" s="3"/>
      <c r="Z306" s="2">
        <f>'[2]КТ '!O307</f>
        <v>0</v>
      </c>
      <c r="AA306" s="2">
        <f>[2]МРТ!O307</f>
        <v>0</v>
      </c>
      <c r="AB306" s="2">
        <f>[2]УЗИ!O305</f>
        <v>0</v>
      </c>
      <c r="AC306" s="2">
        <f>[2]Эндоск!O307</f>
        <v>0</v>
      </c>
      <c r="AD306" s="2"/>
      <c r="AE306" s="2">
        <f>[2]Патолог!O307</f>
        <v>0</v>
      </c>
      <c r="AF306" s="8">
        <f>[2]ТЕСТ!O307</f>
        <v>0</v>
      </c>
      <c r="AG306" s="4">
        <f>'[2]Протокол №4  '!BH307</f>
        <v>0</v>
      </c>
      <c r="AH306" s="2">
        <f>'[2]Протокол №4  '!BI307</f>
        <v>0</v>
      </c>
      <c r="AI306" s="2">
        <f>'[2]Протокол №4  '!BJ307</f>
        <v>0</v>
      </c>
      <c r="AJ306" s="4"/>
      <c r="AK306" s="10"/>
      <c r="AL306" s="10"/>
      <c r="AM306" s="10"/>
      <c r="AN306" s="9">
        <f>AO306+AP306+AQ306</f>
        <v>0</v>
      </c>
      <c r="AO306" s="2">
        <v>0</v>
      </c>
      <c r="AP306" s="2"/>
      <c r="AQ306" s="2"/>
      <c r="AR306" s="2">
        <f>AS306+AT306+AU306</f>
        <v>0</v>
      </c>
      <c r="AS306" s="2">
        <f>'[2]ДС СМП'!O307</f>
        <v>0</v>
      </c>
      <c r="AT306" s="2"/>
      <c r="AU306" s="2"/>
      <c r="AV306" s="2"/>
      <c r="AW306" s="3"/>
      <c r="AX306" s="10"/>
      <c r="AY306" s="2">
        <f>'[2]МР ДС'!O307</f>
        <v>0</v>
      </c>
      <c r="AZ306" s="46"/>
    </row>
    <row r="307" spans="1:52" s="44" customFormat="1" ht="20.25" x14ac:dyDescent="0.25">
      <c r="A307" s="12">
        <f t="shared" si="9"/>
        <v>297</v>
      </c>
      <c r="B307" s="66" t="s">
        <v>370</v>
      </c>
      <c r="C307" s="77"/>
      <c r="D307" s="77"/>
      <c r="E307" s="2">
        <f>F307+G307+H307+J307+K307+L307+N307</f>
        <v>31</v>
      </c>
      <c r="F307" s="2"/>
      <c r="G307" s="2"/>
      <c r="H307" s="2"/>
      <c r="I307" s="2"/>
      <c r="J307" s="4"/>
      <c r="K307" s="6"/>
      <c r="L307" s="2">
        <f>'[2] Стом проф'!P308</f>
        <v>31</v>
      </c>
      <c r="M307" s="2">
        <f>'[2] Стом проф'!Q308</f>
        <v>125</v>
      </c>
      <c r="N307" s="2">
        <f>'[2]Ак проф'!O308</f>
        <v>0</v>
      </c>
      <c r="O307" s="2">
        <f>'[2]Протокол №4  '!AB308</f>
        <v>0</v>
      </c>
      <c r="P307" s="2">
        <f>Q307+T307+U307+V307+X307+Y307+Z307+AA307+AB307+AC307+AD307+AE307+AF307+AH307+S307</f>
        <v>462</v>
      </c>
      <c r="Q307" s="2"/>
      <c r="R307" s="76"/>
      <c r="S307" s="76"/>
      <c r="T307" s="3">
        <f>'[2]Кабинет Зрения и Консул.п'!O308</f>
        <v>0</v>
      </c>
      <c r="U307" s="7">
        <f>'[2]Кабинет Зрения и Консул.п'!AC308</f>
        <v>0</v>
      </c>
      <c r="V307" s="2">
        <f>'[2] Стом обращ'!R307:R308</f>
        <v>462</v>
      </c>
      <c r="W307" s="2">
        <f>'[2] Стом обращ'!S308</f>
        <v>4347</v>
      </c>
      <c r="X307" s="2">
        <f>'[2]Ак обращ'!O308</f>
        <v>0</v>
      </c>
      <c r="Y307" s="3"/>
      <c r="Z307" s="2">
        <f>'[2]КТ '!O308</f>
        <v>0</v>
      </c>
      <c r="AA307" s="2">
        <f>[2]МРТ!O308</f>
        <v>0</v>
      </c>
      <c r="AB307" s="2">
        <f>[2]УЗИ!O306</f>
        <v>0</v>
      </c>
      <c r="AC307" s="2">
        <f>[2]Эндоск!O308</f>
        <v>0</v>
      </c>
      <c r="AD307" s="2"/>
      <c r="AE307" s="2">
        <f>[2]Патолог!O308</f>
        <v>0</v>
      </c>
      <c r="AF307" s="8">
        <f>[2]ТЕСТ!O308</f>
        <v>0</v>
      </c>
      <c r="AG307" s="4">
        <f>'[2]Протокол №4  '!BH308</f>
        <v>0</v>
      </c>
      <c r="AH307" s="2">
        <f>'[2]Протокол №4  '!BI308</f>
        <v>0</v>
      </c>
      <c r="AI307" s="2">
        <f>'[2]Протокол №4  '!BJ308</f>
        <v>0</v>
      </c>
      <c r="AJ307" s="4"/>
      <c r="AK307" s="10"/>
      <c r="AL307" s="10"/>
      <c r="AM307" s="10"/>
      <c r="AN307" s="9">
        <f>AO307+AP307+AQ307</f>
        <v>0</v>
      </c>
      <c r="AO307" s="2">
        <v>0</v>
      </c>
      <c r="AP307" s="2"/>
      <c r="AQ307" s="2"/>
      <c r="AR307" s="2">
        <f>AS307+AT307+AU307</f>
        <v>0</v>
      </c>
      <c r="AS307" s="2">
        <f>'[2]ДС СМП'!O308</f>
        <v>0</v>
      </c>
      <c r="AT307" s="2"/>
      <c r="AU307" s="2"/>
      <c r="AV307" s="2"/>
      <c r="AW307" s="3"/>
      <c r="AX307" s="10"/>
      <c r="AY307" s="2">
        <f>'[2]МР ДС'!O308</f>
        <v>0</v>
      </c>
      <c r="AZ307" s="46"/>
    </row>
    <row r="308" spans="1:52" s="44" customFormat="1" ht="37.5" x14ac:dyDescent="0.25">
      <c r="A308" s="12">
        <f t="shared" si="9"/>
        <v>298</v>
      </c>
      <c r="B308" s="66" t="s">
        <v>371</v>
      </c>
      <c r="C308" s="77"/>
      <c r="D308" s="77"/>
      <c r="E308" s="2">
        <f>F308+G308+H308+J308+K308+L308+N308</f>
        <v>31</v>
      </c>
      <c r="F308" s="2"/>
      <c r="G308" s="2"/>
      <c r="H308" s="2"/>
      <c r="I308" s="2"/>
      <c r="J308" s="4"/>
      <c r="K308" s="6"/>
      <c r="L308" s="2">
        <f>'[2] Стом проф'!P309</f>
        <v>31</v>
      </c>
      <c r="M308" s="2">
        <f>'[2] Стом проф'!Q309</f>
        <v>125</v>
      </c>
      <c r="N308" s="2">
        <f>'[2]Ак проф'!O309</f>
        <v>0</v>
      </c>
      <c r="O308" s="2">
        <f>'[2]Протокол №4  '!AB309</f>
        <v>0</v>
      </c>
      <c r="P308" s="2">
        <f>Q308+T308+U308+V308+X308+Y308+Z308+AA308+AB308+AC308+AD308+AE308+AF308+AH308+S308</f>
        <v>462</v>
      </c>
      <c r="Q308" s="2"/>
      <c r="R308" s="78"/>
      <c r="S308" s="78"/>
      <c r="T308" s="3">
        <f>'[2]Кабинет Зрения и Консул.п'!O309</f>
        <v>0</v>
      </c>
      <c r="U308" s="7">
        <f>'[2]Кабинет Зрения и Консул.п'!AC309</f>
        <v>0</v>
      </c>
      <c r="V308" s="2">
        <f>'[2] Стом обращ'!R308:R309</f>
        <v>462</v>
      </c>
      <c r="W308" s="2">
        <f>'[2] Стом обращ'!S309</f>
        <v>4347</v>
      </c>
      <c r="X308" s="2">
        <f>'[2]Ак обращ'!O309</f>
        <v>0</v>
      </c>
      <c r="Y308" s="3"/>
      <c r="Z308" s="2">
        <f>'[2]КТ '!O309</f>
        <v>0</v>
      </c>
      <c r="AA308" s="2">
        <f>[2]МРТ!O309</f>
        <v>0</v>
      </c>
      <c r="AB308" s="2">
        <f>[2]УЗИ!O307</f>
        <v>0</v>
      </c>
      <c r="AC308" s="2">
        <f>[2]Эндоск!O309</f>
        <v>0</v>
      </c>
      <c r="AD308" s="2"/>
      <c r="AE308" s="2">
        <f>[2]Патолог!O309</f>
        <v>0</v>
      </c>
      <c r="AF308" s="8">
        <f>[2]ТЕСТ!O309</f>
        <v>0</v>
      </c>
      <c r="AG308" s="4">
        <f>'[2]Протокол №4  '!BH309</f>
        <v>0</v>
      </c>
      <c r="AH308" s="2">
        <f>'[2]Протокол №4  '!BI309</f>
        <v>0</v>
      </c>
      <c r="AI308" s="2">
        <f>'[2]Протокол №4  '!BJ309</f>
        <v>0</v>
      </c>
      <c r="AJ308" s="4"/>
      <c r="AK308" s="10"/>
      <c r="AL308" s="10"/>
      <c r="AM308" s="10"/>
      <c r="AN308" s="9">
        <f>AO308+AP308+AQ308</f>
        <v>0</v>
      </c>
      <c r="AO308" s="2">
        <v>0</v>
      </c>
      <c r="AP308" s="2"/>
      <c r="AQ308" s="2"/>
      <c r="AR308" s="2">
        <f>AS308+AT308+AU308</f>
        <v>0</v>
      </c>
      <c r="AS308" s="2">
        <f>'[2]ДС СМП'!O309</f>
        <v>0</v>
      </c>
      <c r="AT308" s="2"/>
      <c r="AU308" s="2"/>
      <c r="AV308" s="2"/>
      <c r="AW308" s="3"/>
      <c r="AX308" s="10"/>
      <c r="AY308" s="2">
        <f>'[2]МР ДС'!O309</f>
        <v>0</v>
      </c>
      <c r="AZ308" s="46"/>
    </row>
    <row r="309" spans="1:52" s="44" customFormat="1" ht="37.5" x14ac:dyDescent="0.25">
      <c r="A309" s="12">
        <f t="shared" si="9"/>
        <v>299</v>
      </c>
      <c r="B309" s="66" t="s">
        <v>372</v>
      </c>
      <c r="C309" s="72"/>
      <c r="D309" s="72"/>
      <c r="E309" s="2">
        <f>F309+G309+H309+J309+K309+L309+N309</f>
        <v>31</v>
      </c>
      <c r="F309" s="2"/>
      <c r="G309" s="2"/>
      <c r="H309" s="2"/>
      <c r="I309" s="2"/>
      <c r="J309" s="4"/>
      <c r="K309" s="6"/>
      <c r="L309" s="2">
        <f>'[2] Стом проф'!P310</f>
        <v>31</v>
      </c>
      <c r="M309" s="2">
        <f>'[2] Стом проф'!Q310</f>
        <v>125</v>
      </c>
      <c r="N309" s="2">
        <f>'[2]Ак проф'!O310</f>
        <v>0</v>
      </c>
      <c r="O309" s="2">
        <f>'[2]Протокол №4  '!AB310</f>
        <v>0</v>
      </c>
      <c r="P309" s="2">
        <f>Q309+T309+U309+V309+X309+Y309+Z309+AA309+AB309+AC309+AD309+AE309+AF309+AH309+S309</f>
        <v>462</v>
      </c>
      <c r="Q309" s="2"/>
      <c r="R309" s="73"/>
      <c r="S309" s="73"/>
      <c r="T309" s="3">
        <f>'[2]Кабинет Зрения и Консул.п'!O310</f>
        <v>0</v>
      </c>
      <c r="U309" s="7">
        <f>'[2]Кабинет Зрения и Консул.п'!AC310</f>
        <v>0</v>
      </c>
      <c r="V309" s="2">
        <f>'[2] Стом обращ'!R309:R310</f>
        <v>462</v>
      </c>
      <c r="W309" s="2">
        <f>'[2] Стом обращ'!S310</f>
        <v>4347</v>
      </c>
      <c r="X309" s="2">
        <f>'[2]Ак обращ'!O310</f>
        <v>0</v>
      </c>
      <c r="Y309" s="3"/>
      <c r="Z309" s="2">
        <f>'[2]КТ '!O310</f>
        <v>0</v>
      </c>
      <c r="AA309" s="2">
        <f>[2]МРТ!O310</f>
        <v>0</v>
      </c>
      <c r="AB309" s="2">
        <f>[2]УЗИ!O308</f>
        <v>0</v>
      </c>
      <c r="AC309" s="2">
        <f>[2]Эндоск!O310</f>
        <v>0</v>
      </c>
      <c r="AD309" s="2"/>
      <c r="AE309" s="2">
        <f>[2]Патолог!O310</f>
        <v>0</v>
      </c>
      <c r="AF309" s="8">
        <f>[2]ТЕСТ!O310</f>
        <v>0</v>
      </c>
      <c r="AG309" s="4">
        <f>'[2]Протокол №4  '!BH310</f>
        <v>0</v>
      </c>
      <c r="AH309" s="2">
        <f>'[2]Протокол №4  '!BI310</f>
        <v>0</v>
      </c>
      <c r="AI309" s="2">
        <f>'[2]Протокол №4  '!BJ310</f>
        <v>0</v>
      </c>
      <c r="AJ309" s="4"/>
      <c r="AK309" s="10"/>
      <c r="AL309" s="10"/>
      <c r="AM309" s="10"/>
      <c r="AN309" s="9">
        <f>AO309+AP309+AQ309</f>
        <v>0</v>
      </c>
      <c r="AO309" s="2">
        <v>0</v>
      </c>
      <c r="AP309" s="2"/>
      <c r="AQ309" s="2"/>
      <c r="AR309" s="2">
        <f>AS309+AT309+AU309</f>
        <v>0</v>
      </c>
      <c r="AS309" s="2">
        <f>'[2]ДС СМП'!O310</f>
        <v>0</v>
      </c>
      <c r="AT309" s="2"/>
      <c r="AU309" s="2"/>
      <c r="AV309" s="2"/>
      <c r="AW309" s="3"/>
      <c r="AX309" s="10"/>
      <c r="AY309" s="2">
        <f>'[2]МР ДС'!O310</f>
        <v>0</v>
      </c>
      <c r="AZ309" s="46"/>
    </row>
    <row r="310" spans="1:52" s="44" customFormat="1" x14ac:dyDescent="0.25">
      <c r="A310" s="12">
        <f t="shared" si="9"/>
        <v>300</v>
      </c>
      <c r="B310" s="66" t="s">
        <v>373</v>
      </c>
      <c r="C310" s="72"/>
      <c r="D310" s="72"/>
      <c r="E310" s="2">
        <f>F310+G310+H310+J310+K310+L310+N310</f>
        <v>0</v>
      </c>
      <c r="F310" s="2"/>
      <c r="G310" s="2"/>
      <c r="H310" s="2"/>
      <c r="I310" s="2"/>
      <c r="J310" s="4"/>
      <c r="K310" s="6"/>
      <c r="L310" s="2">
        <f>'[2] Стом проф'!P311</f>
        <v>0</v>
      </c>
      <c r="M310" s="2">
        <f>'[2] Стом проф'!Q311</f>
        <v>0</v>
      </c>
      <c r="N310" s="2">
        <f>'[2]Ак проф'!O311</f>
        <v>0</v>
      </c>
      <c r="O310" s="2">
        <f>'[2]Протокол №4  '!AB311</f>
        <v>0</v>
      </c>
      <c r="P310" s="2">
        <f>Q310+T310+U310+V310+X310+Y310+Z310+AA310+AB310+AC310+AD310+AE310+AF310+AH310+S310</f>
        <v>1462</v>
      </c>
      <c r="Q310" s="2"/>
      <c r="R310" s="79"/>
      <c r="S310" s="79"/>
      <c r="T310" s="3">
        <f>'[2]Кабинет Зрения и Консул.п'!O311</f>
        <v>0</v>
      </c>
      <c r="U310" s="7">
        <f>'[2]Кабинет Зрения и Консул.п'!AC311</f>
        <v>0</v>
      </c>
      <c r="V310" s="2">
        <f>'[2] Стом обращ'!R310:R311</f>
        <v>462</v>
      </c>
      <c r="W310" s="2">
        <f>'[2] Стом обращ'!S311</f>
        <v>0</v>
      </c>
      <c r="X310" s="2">
        <f>'[2]Ак обращ'!O311</f>
        <v>0</v>
      </c>
      <c r="Y310" s="3"/>
      <c r="Z310" s="2">
        <f>'[2]КТ '!O311</f>
        <v>0</v>
      </c>
      <c r="AA310" s="2">
        <f>[2]МРТ!O311</f>
        <v>1000</v>
      </c>
      <c r="AB310" s="2">
        <f>[2]УЗИ!O309</f>
        <v>0</v>
      </c>
      <c r="AC310" s="2">
        <f>[2]Эндоск!O311</f>
        <v>0</v>
      </c>
      <c r="AD310" s="2"/>
      <c r="AE310" s="2">
        <f>[2]Патолог!O311</f>
        <v>0</v>
      </c>
      <c r="AF310" s="8">
        <f>[2]ТЕСТ!O311</f>
        <v>0</v>
      </c>
      <c r="AG310" s="4">
        <f>'[2]Протокол №4  '!BH311</f>
        <v>0</v>
      </c>
      <c r="AH310" s="2">
        <f>'[2]Протокол №4  '!BI311</f>
        <v>0</v>
      </c>
      <c r="AI310" s="2">
        <f>'[2]Протокол №4  '!BJ311</f>
        <v>0</v>
      </c>
      <c r="AJ310" s="4"/>
      <c r="AK310" s="10"/>
      <c r="AL310" s="10"/>
      <c r="AM310" s="10"/>
      <c r="AN310" s="9">
        <f>AO310+AP310+AQ310</f>
        <v>0</v>
      </c>
      <c r="AO310" s="2">
        <v>0</v>
      </c>
      <c r="AP310" s="2"/>
      <c r="AQ310" s="2"/>
      <c r="AR310" s="2">
        <f>AS310+AT310+AU310</f>
        <v>0</v>
      </c>
      <c r="AS310" s="2">
        <f>'[2]ДС СМП'!O311</f>
        <v>0</v>
      </c>
      <c r="AT310" s="2"/>
      <c r="AU310" s="2"/>
      <c r="AV310" s="2"/>
      <c r="AW310" s="3"/>
      <c r="AX310" s="10"/>
      <c r="AY310" s="2">
        <f>'[2]МР ДС'!O311</f>
        <v>0</v>
      </c>
      <c r="AZ310" s="46"/>
    </row>
    <row r="311" spans="1:52" s="44" customFormat="1" ht="36.75" customHeight="1" x14ac:dyDescent="0.25">
      <c r="A311" s="12">
        <f t="shared" si="9"/>
        <v>301</v>
      </c>
      <c r="B311" s="66" t="s">
        <v>374</v>
      </c>
      <c r="C311" s="72"/>
      <c r="D311" s="72"/>
      <c r="E311" s="2">
        <f>F311+G311+H311+J311+K311+L311+N311</f>
        <v>31</v>
      </c>
      <c r="F311" s="2"/>
      <c r="G311" s="2"/>
      <c r="H311" s="2"/>
      <c r="I311" s="2"/>
      <c r="J311" s="4"/>
      <c r="K311" s="6"/>
      <c r="L311" s="2">
        <f>'[2] Стом проф'!P312</f>
        <v>31</v>
      </c>
      <c r="M311" s="2">
        <f>'[2] Стом проф'!Q312</f>
        <v>125</v>
      </c>
      <c r="N311" s="2">
        <f>'[2]Ак проф'!O312</f>
        <v>0</v>
      </c>
      <c r="O311" s="2">
        <f>'[2]Протокол №4  '!AB312</f>
        <v>0</v>
      </c>
      <c r="P311" s="2">
        <f>Q311+T311+U311+V311+X311+Y311+Z311+AA311+AB311+AC311+AD311+AE311+AF311+AH311+S311</f>
        <v>0</v>
      </c>
      <c r="Q311" s="2"/>
      <c r="R311" s="79"/>
      <c r="S311" s="79"/>
      <c r="T311" s="3">
        <f>'[2]Кабинет Зрения и Консул.п'!O312</f>
        <v>0</v>
      </c>
      <c r="U311" s="7">
        <f>'[2]Кабинет Зрения и Консул.п'!AC312</f>
        <v>0</v>
      </c>
      <c r="V311" s="2">
        <f>'[2] Стом обращ'!R311:R312</f>
        <v>0</v>
      </c>
      <c r="W311" s="2">
        <f>'[2] Стом обращ'!S312</f>
        <v>4347</v>
      </c>
      <c r="X311" s="2">
        <f>'[2]Ак обращ'!O312</f>
        <v>0</v>
      </c>
      <c r="Y311" s="3"/>
      <c r="Z311" s="2">
        <f>'[2]КТ '!O312</f>
        <v>0</v>
      </c>
      <c r="AA311" s="2">
        <f>[2]МРТ!O312</f>
        <v>0</v>
      </c>
      <c r="AB311" s="2">
        <f>[2]УЗИ!O310</f>
        <v>0</v>
      </c>
      <c r="AC311" s="2">
        <f>[2]Эндоск!O312</f>
        <v>0</v>
      </c>
      <c r="AD311" s="2"/>
      <c r="AE311" s="2">
        <f>[2]Патолог!O312</f>
        <v>0</v>
      </c>
      <c r="AF311" s="8">
        <f>[2]ТЕСТ!O312</f>
        <v>0</v>
      </c>
      <c r="AG311" s="4">
        <f>'[2]Протокол №4  '!BH312</f>
        <v>0</v>
      </c>
      <c r="AH311" s="2">
        <f>'[2]Протокол №4  '!BI312</f>
        <v>0</v>
      </c>
      <c r="AI311" s="2">
        <f>'[2]Протокол №4  '!BJ312</f>
        <v>0</v>
      </c>
      <c r="AJ311" s="4"/>
      <c r="AK311" s="10"/>
      <c r="AL311" s="10"/>
      <c r="AM311" s="10"/>
      <c r="AN311" s="9">
        <f>AO311+AP311+AQ311</f>
        <v>0</v>
      </c>
      <c r="AO311" s="2">
        <v>0</v>
      </c>
      <c r="AP311" s="2"/>
      <c r="AQ311" s="2"/>
      <c r="AR311" s="2">
        <f>AS311+AT311+AU311</f>
        <v>0</v>
      </c>
      <c r="AS311" s="2">
        <f>'[2]ДС СМП'!O312</f>
        <v>0</v>
      </c>
      <c r="AT311" s="2"/>
      <c r="AU311" s="2"/>
      <c r="AV311" s="2"/>
      <c r="AW311" s="3"/>
      <c r="AX311" s="10"/>
      <c r="AY311" s="2">
        <f>'[2]МР ДС'!O312</f>
        <v>0</v>
      </c>
      <c r="AZ311" s="46"/>
    </row>
    <row r="312" spans="1:52" s="44" customFormat="1" ht="36" customHeight="1" x14ac:dyDescent="0.25">
      <c r="A312" s="12">
        <f t="shared" si="9"/>
        <v>302</v>
      </c>
      <c r="B312" s="66" t="s">
        <v>375</v>
      </c>
      <c r="C312" s="72"/>
      <c r="D312" s="72"/>
      <c r="E312" s="2">
        <f>F312+G312+H312+J312+K312+L312+N312</f>
        <v>31</v>
      </c>
      <c r="F312" s="2"/>
      <c r="G312" s="2"/>
      <c r="H312" s="2"/>
      <c r="I312" s="2"/>
      <c r="J312" s="4"/>
      <c r="K312" s="6"/>
      <c r="L312" s="2">
        <f>'[2] Стом проф'!P313</f>
        <v>31</v>
      </c>
      <c r="M312" s="2">
        <f>'[2] Стом проф'!Q313</f>
        <v>125</v>
      </c>
      <c r="N312" s="2">
        <f>'[2]Ак проф'!O313</f>
        <v>0</v>
      </c>
      <c r="O312" s="2">
        <f>'[2]Протокол №4  '!AB313</f>
        <v>0</v>
      </c>
      <c r="P312" s="2">
        <f>Q312+T312+U312+V312+X312+Y312+Z312+AA312+AB312+AC312+AD312+AE312+AF312+AH312+S312</f>
        <v>462</v>
      </c>
      <c r="Q312" s="2"/>
      <c r="R312" s="80"/>
      <c r="S312" s="80"/>
      <c r="T312" s="3">
        <f>'[2]Кабинет Зрения и Консул.п'!O313</f>
        <v>0</v>
      </c>
      <c r="U312" s="7">
        <f>'[2]Кабинет Зрения и Консул.п'!AC313</f>
        <v>0</v>
      </c>
      <c r="V312" s="2">
        <f>'[2] Стом обращ'!R312:R313</f>
        <v>462</v>
      </c>
      <c r="W312" s="2">
        <f>'[2] Стом обращ'!S313</f>
        <v>4347</v>
      </c>
      <c r="X312" s="2">
        <f>'[2]Ак обращ'!O313</f>
        <v>0</v>
      </c>
      <c r="Y312" s="3"/>
      <c r="Z312" s="2">
        <f>'[2]КТ '!O313</f>
        <v>0</v>
      </c>
      <c r="AA312" s="2">
        <f>[2]МРТ!O313</f>
        <v>0</v>
      </c>
      <c r="AB312" s="2">
        <f>[2]УЗИ!O311</f>
        <v>0</v>
      </c>
      <c r="AC312" s="2">
        <f>[2]Эндоск!O313</f>
        <v>0</v>
      </c>
      <c r="AD312" s="2"/>
      <c r="AE312" s="2">
        <f>[2]Патолог!O313</f>
        <v>0</v>
      </c>
      <c r="AF312" s="8">
        <f>[2]ТЕСТ!O313</f>
        <v>0</v>
      </c>
      <c r="AG312" s="4">
        <f>'[2]Протокол №4  '!BH313</f>
        <v>0</v>
      </c>
      <c r="AH312" s="2">
        <f>'[2]Протокол №4  '!BI313</f>
        <v>0</v>
      </c>
      <c r="AI312" s="2">
        <f>'[2]Протокол №4  '!BJ313</f>
        <v>0</v>
      </c>
      <c r="AJ312" s="4"/>
      <c r="AK312" s="10"/>
      <c r="AL312" s="10"/>
      <c r="AM312" s="10"/>
      <c r="AN312" s="9">
        <f>AO312+AP312+AQ312</f>
        <v>0</v>
      </c>
      <c r="AO312" s="2">
        <v>0</v>
      </c>
      <c r="AP312" s="2"/>
      <c r="AQ312" s="2"/>
      <c r="AR312" s="2">
        <f>AS312+AT312+AU312</f>
        <v>0</v>
      </c>
      <c r="AS312" s="2">
        <f>'[2]ДС СМП'!O313</f>
        <v>0</v>
      </c>
      <c r="AT312" s="2"/>
      <c r="AU312" s="2"/>
      <c r="AV312" s="2"/>
      <c r="AW312" s="3"/>
      <c r="AX312" s="10"/>
      <c r="AY312" s="2">
        <f>'[2]МР ДС'!O313</f>
        <v>0</v>
      </c>
      <c r="AZ312" s="46"/>
    </row>
    <row r="313" spans="1:52" s="44" customFormat="1" ht="30" customHeight="1" x14ac:dyDescent="0.25">
      <c r="A313" s="12">
        <f t="shared" si="9"/>
        <v>303</v>
      </c>
      <c r="B313" s="66" t="s">
        <v>376</v>
      </c>
      <c r="C313" s="72"/>
      <c r="D313" s="72"/>
      <c r="E313" s="2">
        <f>F313+G313+H313+J313+K313+L313+N313</f>
        <v>31</v>
      </c>
      <c r="F313" s="2"/>
      <c r="G313" s="2"/>
      <c r="H313" s="2"/>
      <c r="I313" s="2"/>
      <c r="J313" s="4"/>
      <c r="K313" s="6"/>
      <c r="L313" s="2">
        <f>'[2] Стом проф'!P314</f>
        <v>31</v>
      </c>
      <c r="M313" s="2">
        <f>'[2] Стом проф'!Q314</f>
        <v>125</v>
      </c>
      <c r="N313" s="2">
        <f>'[2]Ак проф'!O314</f>
        <v>0</v>
      </c>
      <c r="O313" s="2">
        <f>'[2]Протокол №4  '!AB314</f>
        <v>0</v>
      </c>
      <c r="P313" s="2">
        <f>Q313+T313+U313+V313+X313+Y313+Z313+AA313+AB313+AC313+AD313+AE313+AF313+AH313+S313</f>
        <v>462</v>
      </c>
      <c r="Q313" s="2"/>
      <c r="R313" s="79"/>
      <c r="S313" s="79"/>
      <c r="T313" s="3">
        <f>'[2]Кабинет Зрения и Консул.п'!O314</f>
        <v>0</v>
      </c>
      <c r="U313" s="7">
        <f>'[2]Кабинет Зрения и Консул.п'!AC314</f>
        <v>0</v>
      </c>
      <c r="V313" s="2">
        <f>'[2] Стом обращ'!R313:R314</f>
        <v>462</v>
      </c>
      <c r="W313" s="2">
        <f>'[2] Стом обращ'!S314</f>
        <v>4347</v>
      </c>
      <c r="X313" s="2">
        <f>'[2]Ак обращ'!O314</f>
        <v>0</v>
      </c>
      <c r="Y313" s="3"/>
      <c r="Z313" s="2">
        <f>'[2]КТ '!O314</f>
        <v>0</v>
      </c>
      <c r="AA313" s="2">
        <f>[2]МРТ!O314</f>
        <v>0</v>
      </c>
      <c r="AB313" s="2">
        <f>[2]УЗИ!O312</f>
        <v>0</v>
      </c>
      <c r="AC313" s="2">
        <f>[2]Эндоск!O314</f>
        <v>0</v>
      </c>
      <c r="AD313" s="2"/>
      <c r="AE313" s="2">
        <f>[2]Патолог!O314</f>
        <v>0</v>
      </c>
      <c r="AF313" s="8">
        <f>[2]ТЕСТ!O314</f>
        <v>0</v>
      </c>
      <c r="AG313" s="4">
        <f>'[2]Протокол №4  '!BH314</f>
        <v>0</v>
      </c>
      <c r="AH313" s="2">
        <f>'[2]Протокол №4  '!BI314</f>
        <v>0</v>
      </c>
      <c r="AI313" s="2">
        <f>'[2]Протокол №4  '!BJ314</f>
        <v>0</v>
      </c>
      <c r="AJ313" s="4"/>
      <c r="AK313" s="10"/>
      <c r="AL313" s="10"/>
      <c r="AM313" s="10"/>
      <c r="AN313" s="9">
        <f>AO313+AP313+AQ313</f>
        <v>0</v>
      </c>
      <c r="AO313" s="2">
        <v>0</v>
      </c>
      <c r="AP313" s="2"/>
      <c r="AQ313" s="2"/>
      <c r="AR313" s="2">
        <f>AS313+AT313+AU313</f>
        <v>0</v>
      </c>
      <c r="AS313" s="2">
        <f>'[2]ДС СМП'!O314</f>
        <v>0</v>
      </c>
      <c r="AT313" s="2"/>
      <c r="AU313" s="2"/>
      <c r="AV313" s="2"/>
      <c r="AW313" s="3"/>
      <c r="AX313" s="10"/>
      <c r="AY313" s="2">
        <f>'[2]МР ДС'!O314</f>
        <v>0</v>
      </c>
      <c r="AZ313" s="46"/>
    </row>
    <row r="314" spans="1:52" s="44" customFormat="1" ht="37.5" x14ac:dyDescent="0.25">
      <c r="A314" s="12">
        <f t="shared" si="9"/>
        <v>304</v>
      </c>
      <c r="B314" s="66" t="s">
        <v>377</v>
      </c>
      <c r="C314" s="72"/>
      <c r="D314" s="72"/>
      <c r="E314" s="2">
        <f>F314+G314+H314+J314+K314+L314+N314</f>
        <v>31</v>
      </c>
      <c r="F314" s="2"/>
      <c r="G314" s="2"/>
      <c r="H314" s="2"/>
      <c r="I314" s="2"/>
      <c r="J314" s="4"/>
      <c r="K314" s="6"/>
      <c r="L314" s="2">
        <f>'[2] Стом проф'!P315</f>
        <v>31</v>
      </c>
      <c r="M314" s="2">
        <f>'[2] Стом проф'!Q315</f>
        <v>125</v>
      </c>
      <c r="N314" s="2">
        <f>'[2]Ак проф'!O315</f>
        <v>0</v>
      </c>
      <c r="O314" s="2">
        <f>'[2]Протокол №4  '!AB315</f>
        <v>0</v>
      </c>
      <c r="P314" s="2">
        <f>Q314+T314+U314+V314+X314+Y314+Z314+AA314+AB314+AC314+AD314+AE314+AF314+AH314+S314</f>
        <v>462</v>
      </c>
      <c r="Q314" s="2"/>
      <c r="R314" s="79"/>
      <c r="S314" s="79"/>
      <c r="T314" s="3">
        <f>'[2]Кабинет Зрения и Консул.п'!O315</f>
        <v>0</v>
      </c>
      <c r="U314" s="7">
        <f>'[2]Кабинет Зрения и Консул.п'!AC315</f>
        <v>0</v>
      </c>
      <c r="V314" s="2">
        <f>'[2] Стом обращ'!R314:R315</f>
        <v>462</v>
      </c>
      <c r="W314" s="2">
        <f>'[2] Стом обращ'!S315</f>
        <v>4347</v>
      </c>
      <c r="X314" s="2">
        <f>'[2]Ак обращ'!O315</f>
        <v>0</v>
      </c>
      <c r="Y314" s="3"/>
      <c r="Z314" s="2">
        <f>'[2]КТ '!O315</f>
        <v>0</v>
      </c>
      <c r="AA314" s="2">
        <f>[2]МРТ!O315</f>
        <v>0</v>
      </c>
      <c r="AB314" s="2">
        <f>[2]УЗИ!O313</f>
        <v>0</v>
      </c>
      <c r="AC314" s="2">
        <f>[2]Эндоск!O315</f>
        <v>0</v>
      </c>
      <c r="AD314" s="2"/>
      <c r="AE314" s="2">
        <f>[2]Патолог!O315</f>
        <v>0</v>
      </c>
      <c r="AF314" s="8">
        <f>[2]ТЕСТ!O315</f>
        <v>0</v>
      </c>
      <c r="AG314" s="4">
        <f>'[2]Протокол №4  '!BH315</f>
        <v>0</v>
      </c>
      <c r="AH314" s="2">
        <f>'[2]Протокол №4  '!BI315</f>
        <v>0</v>
      </c>
      <c r="AI314" s="2">
        <f>'[2]Протокол №4  '!BJ315</f>
        <v>0</v>
      </c>
      <c r="AJ314" s="4"/>
      <c r="AK314" s="10"/>
      <c r="AL314" s="10"/>
      <c r="AM314" s="10"/>
      <c r="AN314" s="9">
        <f>AO314+AP314+AQ314</f>
        <v>0</v>
      </c>
      <c r="AO314" s="2">
        <v>0</v>
      </c>
      <c r="AP314" s="2"/>
      <c r="AQ314" s="2"/>
      <c r="AR314" s="2">
        <f>AS314+AT314+AU314</f>
        <v>0</v>
      </c>
      <c r="AS314" s="2">
        <f>'[2]ДС СМП'!O315</f>
        <v>0</v>
      </c>
      <c r="AT314" s="2"/>
      <c r="AU314" s="2"/>
      <c r="AV314" s="2"/>
      <c r="AW314" s="3"/>
      <c r="AX314" s="10"/>
      <c r="AY314" s="2">
        <f>'[2]МР ДС'!O315</f>
        <v>0</v>
      </c>
      <c r="AZ314" s="46"/>
    </row>
    <row r="315" spans="1:52" s="44" customFormat="1" ht="32.25" customHeight="1" x14ac:dyDescent="0.25">
      <c r="A315" s="12">
        <f t="shared" si="9"/>
        <v>305</v>
      </c>
      <c r="B315" s="66" t="s">
        <v>378</v>
      </c>
      <c r="C315" s="72"/>
      <c r="D315" s="72"/>
      <c r="E315" s="2">
        <f>F315+G315+H315+J315+K315+L315+N315</f>
        <v>31</v>
      </c>
      <c r="F315" s="2"/>
      <c r="G315" s="2"/>
      <c r="H315" s="2"/>
      <c r="I315" s="2"/>
      <c r="J315" s="4"/>
      <c r="K315" s="6"/>
      <c r="L315" s="2">
        <f>'[2] Стом проф'!P316</f>
        <v>31</v>
      </c>
      <c r="M315" s="2">
        <f>'[2] Стом проф'!Q316</f>
        <v>125</v>
      </c>
      <c r="N315" s="2">
        <f>'[2]Ак проф'!O316</f>
        <v>0</v>
      </c>
      <c r="O315" s="2">
        <f>'[2]Протокол №4  '!AB316</f>
        <v>0</v>
      </c>
      <c r="P315" s="2">
        <f>Q315+T315+U315+V315+X315+Y315+Z315+AA315+AB315+AC315+AD315+AE315+AF315+AH315+S315</f>
        <v>462</v>
      </c>
      <c r="Q315" s="2"/>
      <c r="R315" s="73"/>
      <c r="S315" s="73"/>
      <c r="T315" s="3">
        <f>'[2]Кабинет Зрения и Консул.п'!O316</f>
        <v>0</v>
      </c>
      <c r="U315" s="7">
        <f>'[2]Кабинет Зрения и Консул.п'!AC316</f>
        <v>0</v>
      </c>
      <c r="V315" s="2">
        <f>'[2] Стом обращ'!R315:R316</f>
        <v>462</v>
      </c>
      <c r="W315" s="2">
        <f>'[2] Стом обращ'!S316</f>
        <v>4347</v>
      </c>
      <c r="X315" s="2">
        <f>'[2]Ак обращ'!O316</f>
        <v>0</v>
      </c>
      <c r="Y315" s="3"/>
      <c r="Z315" s="2">
        <f>'[2]КТ '!O316</f>
        <v>0</v>
      </c>
      <c r="AA315" s="2">
        <f>[2]МРТ!O316</f>
        <v>0</v>
      </c>
      <c r="AB315" s="2">
        <f>[2]УЗИ!O314</f>
        <v>0</v>
      </c>
      <c r="AC315" s="2">
        <f>[2]Эндоск!O316</f>
        <v>0</v>
      </c>
      <c r="AD315" s="2"/>
      <c r="AE315" s="2">
        <f>[2]Патолог!O316</f>
        <v>0</v>
      </c>
      <c r="AF315" s="8">
        <f>[2]ТЕСТ!O316</f>
        <v>0</v>
      </c>
      <c r="AG315" s="4">
        <f>'[2]Протокол №4  '!BH316</f>
        <v>0</v>
      </c>
      <c r="AH315" s="2">
        <f>'[2]Протокол №4  '!BI316</f>
        <v>0</v>
      </c>
      <c r="AI315" s="2">
        <f>'[2]Протокол №4  '!BJ316</f>
        <v>0</v>
      </c>
      <c r="AJ315" s="4"/>
      <c r="AK315" s="10"/>
      <c r="AL315" s="10"/>
      <c r="AM315" s="10"/>
      <c r="AN315" s="9">
        <f>AO315+AP315+AQ315</f>
        <v>0</v>
      </c>
      <c r="AO315" s="2">
        <v>0</v>
      </c>
      <c r="AP315" s="2"/>
      <c r="AQ315" s="2"/>
      <c r="AR315" s="2">
        <f>AS315+AT315+AU315</f>
        <v>0</v>
      </c>
      <c r="AS315" s="2">
        <f>'[2]ДС СМП'!O316</f>
        <v>0</v>
      </c>
      <c r="AT315" s="2"/>
      <c r="AU315" s="2"/>
      <c r="AV315" s="2"/>
      <c r="AW315" s="3"/>
      <c r="AX315" s="10"/>
      <c r="AY315" s="2">
        <f>'[2]МР ДС'!O316</f>
        <v>0</v>
      </c>
      <c r="AZ315" s="46"/>
    </row>
    <row r="316" spans="1:52" s="44" customFormat="1" ht="37.5" x14ac:dyDescent="0.25">
      <c r="A316" s="12">
        <f t="shared" si="9"/>
        <v>306</v>
      </c>
      <c r="B316" s="66" t="s">
        <v>379</v>
      </c>
      <c r="C316" s="72"/>
      <c r="D316" s="72"/>
      <c r="E316" s="2">
        <f>F316+G316+H316+J316+K316+L316+N316</f>
        <v>31</v>
      </c>
      <c r="F316" s="2"/>
      <c r="G316" s="2"/>
      <c r="H316" s="2"/>
      <c r="I316" s="2"/>
      <c r="J316" s="4"/>
      <c r="K316" s="6"/>
      <c r="L316" s="2">
        <f>'[2] Стом проф'!P317</f>
        <v>31</v>
      </c>
      <c r="M316" s="2">
        <f>'[2] Стом проф'!Q317</f>
        <v>125</v>
      </c>
      <c r="N316" s="2">
        <f>'[2]Ак проф'!O317</f>
        <v>0</v>
      </c>
      <c r="O316" s="2">
        <f>'[2]Протокол №4  '!AB317</f>
        <v>0</v>
      </c>
      <c r="P316" s="2">
        <f>Q316+T316+U316+V316+X316+Y316+Z316+AA316+AB316+AC316+AD316+AE316+AF316+AH316+S316</f>
        <v>462</v>
      </c>
      <c r="Q316" s="2"/>
      <c r="R316" s="73"/>
      <c r="S316" s="73"/>
      <c r="T316" s="3">
        <f>'[2]Кабинет Зрения и Консул.п'!O317</f>
        <v>0</v>
      </c>
      <c r="U316" s="7">
        <f>'[2]Кабинет Зрения и Консул.п'!AC317</f>
        <v>0</v>
      </c>
      <c r="V316" s="2">
        <f>'[2] Стом обращ'!R316:R317</f>
        <v>462</v>
      </c>
      <c r="W316" s="2">
        <f>'[2] Стом обращ'!S317</f>
        <v>4347</v>
      </c>
      <c r="X316" s="2">
        <f>'[2]Ак обращ'!O317</f>
        <v>0</v>
      </c>
      <c r="Y316" s="3"/>
      <c r="Z316" s="2">
        <f>'[2]КТ '!O317</f>
        <v>0</v>
      </c>
      <c r="AA316" s="2">
        <f>[2]МРТ!O317</f>
        <v>0</v>
      </c>
      <c r="AB316" s="2">
        <f>[2]УЗИ!O315</f>
        <v>0</v>
      </c>
      <c r="AC316" s="2">
        <f>[2]Эндоск!O317</f>
        <v>0</v>
      </c>
      <c r="AD316" s="2"/>
      <c r="AE316" s="2">
        <f>[2]Патолог!O317</f>
        <v>0</v>
      </c>
      <c r="AF316" s="8">
        <f>[2]ТЕСТ!O317</f>
        <v>0</v>
      </c>
      <c r="AG316" s="4">
        <f>'[2]Протокол №4  '!BH317</f>
        <v>0</v>
      </c>
      <c r="AH316" s="2">
        <f>'[2]Протокол №4  '!BI317</f>
        <v>0</v>
      </c>
      <c r="AI316" s="2">
        <f>'[2]Протокол №4  '!BJ317</f>
        <v>0</v>
      </c>
      <c r="AJ316" s="4"/>
      <c r="AK316" s="10"/>
      <c r="AL316" s="10"/>
      <c r="AM316" s="10"/>
      <c r="AN316" s="9">
        <f>AO316+AP316+AQ316</f>
        <v>0</v>
      </c>
      <c r="AO316" s="2">
        <v>0</v>
      </c>
      <c r="AP316" s="2"/>
      <c r="AQ316" s="2"/>
      <c r="AR316" s="2">
        <f>AS316+AT316+AU316</f>
        <v>0</v>
      </c>
      <c r="AS316" s="2">
        <f>'[2]ДС СМП'!O317</f>
        <v>0</v>
      </c>
      <c r="AT316" s="2"/>
      <c r="AU316" s="2"/>
      <c r="AV316" s="2"/>
      <c r="AW316" s="3"/>
      <c r="AX316" s="10"/>
      <c r="AY316" s="2">
        <f>'[2]МР ДС'!O317</f>
        <v>0</v>
      </c>
      <c r="AZ316" s="46"/>
    </row>
    <row r="317" spans="1:52" s="44" customFormat="1" ht="30" customHeight="1" x14ac:dyDescent="0.25">
      <c r="A317" s="12">
        <f t="shared" si="9"/>
        <v>307</v>
      </c>
      <c r="B317" s="66" t="s">
        <v>380</v>
      </c>
      <c r="C317" s="72"/>
      <c r="D317" s="72"/>
      <c r="E317" s="2">
        <f>F317+G317+H317+J317+K317+L317+N317</f>
        <v>31</v>
      </c>
      <c r="F317" s="2"/>
      <c r="G317" s="2"/>
      <c r="H317" s="2"/>
      <c r="I317" s="2"/>
      <c r="J317" s="4"/>
      <c r="K317" s="6"/>
      <c r="L317" s="2">
        <f>'[2] Стом проф'!P318</f>
        <v>31</v>
      </c>
      <c r="M317" s="2">
        <f>'[2] Стом проф'!Q318</f>
        <v>125</v>
      </c>
      <c r="N317" s="2">
        <f>'[2]Ак проф'!O318</f>
        <v>0</v>
      </c>
      <c r="O317" s="2">
        <f>'[2]Протокол №4  '!AB318</f>
        <v>0</v>
      </c>
      <c r="P317" s="2">
        <f>Q317+T317+U317+V317+X317+Y317+Z317+AA317+AB317+AC317+AD317+AE317+AF317+AH317+S317</f>
        <v>462</v>
      </c>
      <c r="Q317" s="2"/>
      <c r="R317" s="73"/>
      <c r="S317" s="73"/>
      <c r="T317" s="3">
        <f>'[2]Кабинет Зрения и Консул.п'!O318</f>
        <v>0</v>
      </c>
      <c r="U317" s="7">
        <f>'[2]Кабинет Зрения и Консул.п'!AC318</f>
        <v>0</v>
      </c>
      <c r="V317" s="2">
        <f>'[2] Стом обращ'!R317:R318</f>
        <v>462</v>
      </c>
      <c r="W317" s="2">
        <f>'[2] Стом обращ'!S318</f>
        <v>4347</v>
      </c>
      <c r="X317" s="2">
        <f>'[2]Ак обращ'!O318</f>
        <v>0</v>
      </c>
      <c r="Y317" s="3"/>
      <c r="Z317" s="2">
        <f>'[2]КТ '!O318</f>
        <v>0</v>
      </c>
      <c r="AA317" s="2">
        <f>[2]МРТ!O318</f>
        <v>0</v>
      </c>
      <c r="AB317" s="2">
        <f>[2]УЗИ!O316</f>
        <v>0</v>
      </c>
      <c r="AC317" s="2">
        <f>[2]Эндоск!O318</f>
        <v>0</v>
      </c>
      <c r="AD317" s="2"/>
      <c r="AE317" s="2">
        <f>[2]Патолог!O318</f>
        <v>0</v>
      </c>
      <c r="AF317" s="8">
        <f>[2]ТЕСТ!O318</f>
        <v>0</v>
      </c>
      <c r="AG317" s="4">
        <f>'[2]Протокол №4  '!BH318</f>
        <v>0</v>
      </c>
      <c r="AH317" s="2">
        <f>'[2]Протокол №4  '!BI318</f>
        <v>0</v>
      </c>
      <c r="AI317" s="2">
        <f>'[2]Протокол №4  '!BJ318</f>
        <v>0</v>
      </c>
      <c r="AJ317" s="4"/>
      <c r="AK317" s="10"/>
      <c r="AL317" s="10"/>
      <c r="AM317" s="10"/>
      <c r="AN317" s="9">
        <f>AO317+AP317+AQ317</f>
        <v>0</v>
      </c>
      <c r="AO317" s="2">
        <v>0</v>
      </c>
      <c r="AP317" s="2"/>
      <c r="AQ317" s="2"/>
      <c r="AR317" s="2">
        <f>AS317+AT317+AU317</f>
        <v>0</v>
      </c>
      <c r="AS317" s="2">
        <f>'[2]ДС СМП'!O318</f>
        <v>0</v>
      </c>
      <c r="AT317" s="2"/>
      <c r="AU317" s="2"/>
      <c r="AV317" s="2"/>
      <c r="AW317" s="3"/>
      <c r="AX317" s="10"/>
      <c r="AY317" s="2">
        <f>'[2]МР ДС'!O318</f>
        <v>0</v>
      </c>
      <c r="AZ317" s="46"/>
    </row>
    <row r="318" spans="1:52" s="44" customFormat="1" ht="56.25" x14ac:dyDescent="0.25">
      <c r="A318" s="12">
        <f t="shared" si="9"/>
        <v>308</v>
      </c>
      <c r="B318" s="66" t="s">
        <v>381</v>
      </c>
      <c r="C318" s="72"/>
      <c r="D318" s="72"/>
      <c r="E318" s="2">
        <f>F318+G318+H318+J318+K318+L318+N318</f>
        <v>0</v>
      </c>
      <c r="F318" s="2"/>
      <c r="G318" s="2"/>
      <c r="H318" s="2"/>
      <c r="I318" s="2"/>
      <c r="J318" s="4"/>
      <c r="K318" s="6"/>
      <c r="L318" s="2">
        <f>'[2] Стом проф'!P319</f>
        <v>0</v>
      </c>
      <c r="M318" s="2">
        <f>'[2] Стом проф'!Q319</f>
        <v>0</v>
      </c>
      <c r="N318" s="2">
        <f>'[2]Ак проф'!O319</f>
        <v>0</v>
      </c>
      <c r="O318" s="2">
        <f>'[2]Протокол №4  '!AB319</f>
        <v>0</v>
      </c>
      <c r="P318" s="2">
        <f>Q318+T318+U318+V318+X318+Y318+Z318+AA318+AB318+AC318+AD318+AE318+AF318+AH318+S318</f>
        <v>462</v>
      </c>
      <c r="Q318" s="2"/>
      <c r="R318" s="73"/>
      <c r="S318" s="73"/>
      <c r="T318" s="3">
        <f>'[2]Кабинет Зрения и Консул.п'!O319</f>
        <v>0</v>
      </c>
      <c r="U318" s="7">
        <f>'[2]Кабинет Зрения и Консул.п'!AC319</f>
        <v>0</v>
      </c>
      <c r="V318" s="2">
        <f>'[2] Стом обращ'!R318:R319</f>
        <v>462</v>
      </c>
      <c r="W318" s="2">
        <f>'[2] Стом обращ'!S319</f>
        <v>0</v>
      </c>
      <c r="X318" s="2">
        <f>'[2]Ак обращ'!O319</f>
        <v>0</v>
      </c>
      <c r="Y318" s="3"/>
      <c r="Z318" s="2">
        <f>'[2]КТ '!O319</f>
        <v>0</v>
      </c>
      <c r="AA318" s="2">
        <f>[2]МРТ!O319</f>
        <v>0</v>
      </c>
      <c r="AB318" s="2">
        <f>[2]УЗИ!O317</f>
        <v>0</v>
      </c>
      <c r="AC318" s="2">
        <f>[2]Эндоск!O319</f>
        <v>0</v>
      </c>
      <c r="AD318" s="2"/>
      <c r="AE318" s="2">
        <f>[2]Патолог!O319</f>
        <v>0</v>
      </c>
      <c r="AF318" s="8">
        <f>[2]ТЕСТ!O319</f>
        <v>0</v>
      </c>
      <c r="AG318" s="4">
        <f>'[2]Протокол №4  '!BH319</f>
        <v>0</v>
      </c>
      <c r="AH318" s="2">
        <f>'[2]Протокол №4  '!BI319</f>
        <v>0</v>
      </c>
      <c r="AI318" s="2">
        <f>'[2]Протокол №4  '!BJ319</f>
        <v>0</v>
      </c>
      <c r="AJ318" s="4"/>
      <c r="AK318" s="10"/>
      <c r="AL318" s="10"/>
      <c r="AM318" s="10"/>
      <c r="AN318" s="9">
        <f>AO318+AP318+AQ318</f>
        <v>0</v>
      </c>
      <c r="AO318" s="2"/>
      <c r="AP318" s="2"/>
      <c r="AQ318" s="2"/>
      <c r="AR318" s="2">
        <f>AS318+AT318+AU318</f>
        <v>0</v>
      </c>
      <c r="AS318" s="2">
        <f>'[2]ДС СМП'!O319</f>
        <v>0</v>
      </c>
      <c r="AT318" s="2"/>
      <c r="AU318" s="2"/>
      <c r="AV318" s="2"/>
      <c r="AW318" s="3"/>
      <c r="AX318" s="10"/>
      <c r="AY318" s="2">
        <f>'[2]МР ДС'!O319</f>
        <v>0</v>
      </c>
      <c r="AZ318" s="46"/>
    </row>
    <row r="319" spans="1:52" s="44" customFormat="1" ht="30" customHeight="1" x14ac:dyDescent="0.25">
      <c r="A319" s="12">
        <f t="shared" ref="A319:A322" si="10">A318+1</f>
        <v>309</v>
      </c>
      <c r="B319" s="66" t="s">
        <v>382</v>
      </c>
      <c r="C319" s="72"/>
      <c r="D319" s="72"/>
      <c r="E319" s="2">
        <f>F319+G319+H319+J319+K319+L319+N319</f>
        <v>31</v>
      </c>
      <c r="F319" s="2"/>
      <c r="G319" s="2"/>
      <c r="H319" s="2"/>
      <c r="I319" s="2"/>
      <c r="J319" s="4"/>
      <c r="K319" s="6"/>
      <c r="L319" s="2">
        <f>'[2] Стом проф'!P320</f>
        <v>31</v>
      </c>
      <c r="M319" s="2">
        <f>'[2] Стом проф'!Q320</f>
        <v>125</v>
      </c>
      <c r="N319" s="2">
        <f>'[2]Ак проф'!O320</f>
        <v>0</v>
      </c>
      <c r="O319" s="2">
        <f>'[2]Протокол №4  '!AB320</f>
        <v>0</v>
      </c>
      <c r="P319" s="2">
        <f>Q319+T319+U319+V319+X319+Y319+Z319+AA319+AB319+AC319+AD319+AE319+AF319+AH319+S319</f>
        <v>462</v>
      </c>
      <c r="Q319" s="2"/>
      <c r="R319" s="73"/>
      <c r="S319" s="73"/>
      <c r="T319" s="3">
        <f>'[2]Кабинет Зрения и Консул.п'!O320</f>
        <v>0</v>
      </c>
      <c r="U319" s="7">
        <f>'[2]Кабинет Зрения и Консул.п'!AC320</f>
        <v>0</v>
      </c>
      <c r="V319" s="2">
        <f>'[2] Стом обращ'!R319:R320</f>
        <v>462</v>
      </c>
      <c r="W319" s="2">
        <f>'[2] Стом обращ'!S320</f>
        <v>4347</v>
      </c>
      <c r="X319" s="2">
        <f>'[2]Ак обращ'!O320</f>
        <v>0</v>
      </c>
      <c r="Y319" s="3"/>
      <c r="Z319" s="2">
        <f>'[2]КТ '!O320</f>
        <v>0</v>
      </c>
      <c r="AA319" s="2">
        <f>[2]МРТ!O320</f>
        <v>0</v>
      </c>
      <c r="AB319" s="2">
        <f>[2]УЗИ!O318</f>
        <v>0</v>
      </c>
      <c r="AC319" s="2">
        <f>[2]Эндоск!O320</f>
        <v>0</v>
      </c>
      <c r="AD319" s="2"/>
      <c r="AE319" s="2">
        <f>[2]Патолог!O320</f>
        <v>0</v>
      </c>
      <c r="AF319" s="8">
        <f>[2]ТЕСТ!O320</f>
        <v>0</v>
      </c>
      <c r="AG319" s="4">
        <f>'[2]Протокол №4  '!BH320</f>
        <v>0</v>
      </c>
      <c r="AH319" s="2">
        <f>'[2]Протокол №4  '!BI320</f>
        <v>0</v>
      </c>
      <c r="AI319" s="2">
        <f>'[2]Протокол №4  '!BJ320</f>
        <v>0</v>
      </c>
      <c r="AJ319" s="4"/>
      <c r="AK319" s="10"/>
      <c r="AL319" s="10"/>
      <c r="AM319" s="10"/>
      <c r="AN319" s="9">
        <f>AO319+AP319+AQ319</f>
        <v>0</v>
      </c>
      <c r="AO319" s="2">
        <v>0</v>
      </c>
      <c r="AP319" s="2"/>
      <c r="AQ319" s="2"/>
      <c r="AR319" s="2">
        <f>AS319+AT319+AU319</f>
        <v>0</v>
      </c>
      <c r="AS319" s="2">
        <f>'[2]ДС СМП'!O320</f>
        <v>0</v>
      </c>
      <c r="AT319" s="2"/>
      <c r="AU319" s="2"/>
      <c r="AV319" s="2"/>
      <c r="AW319" s="3"/>
      <c r="AX319" s="10"/>
      <c r="AY319" s="2">
        <f>'[2]МР ДС'!O320</f>
        <v>0</v>
      </c>
      <c r="AZ319" s="46"/>
    </row>
    <row r="320" spans="1:52" s="44" customFormat="1" ht="27" customHeight="1" x14ac:dyDescent="0.25">
      <c r="A320" s="12">
        <f t="shared" si="10"/>
        <v>310</v>
      </c>
      <c r="B320" s="66" t="s">
        <v>383</v>
      </c>
      <c r="C320" s="72"/>
      <c r="D320" s="72"/>
      <c r="E320" s="2">
        <f>F320+G320+H320+J320+K320+L320+N320</f>
        <v>0</v>
      </c>
      <c r="F320" s="2"/>
      <c r="G320" s="2"/>
      <c r="H320" s="2"/>
      <c r="I320" s="2"/>
      <c r="J320" s="4"/>
      <c r="K320" s="6"/>
      <c r="L320" s="2">
        <f>'[2] Стом проф'!P321</f>
        <v>0</v>
      </c>
      <c r="M320" s="2">
        <f>'[2] Стом проф'!Q321</f>
        <v>0</v>
      </c>
      <c r="N320" s="2">
        <f>'[2]Ак проф'!O321</f>
        <v>0</v>
      </c>
      <c r="O320" s="2">
        <f>'[2]Протокол №4  '!AB321</f>
        <v>0</v>
      </c>
      <c r="P320" s="2">
        <f>Q320+T320+U320+V320+X320+Y320+Z320+AA320+AB320+AC320+AD320+AE320+AF320+AH320+S320</f>
        <v>662</v>
      </c>
      <c r="Q320" s="2"/>
      <c r="R320" s="73"/>
      <c r="S320" s="73"/>
      <c r="T320" s="3">
        <f>'[2]Кабинет Зрения и Консул.п'!O321</f>
        <v>0</v>
      </c>
      <c r="U320" s="7">
        <f>'[2]Кабинет Зрения и Консул.п'!AC321</f>
        <v>0</v>
      </c>
      <c r="V320" s="2">
        <f>'[2] Стом обращ'!R320:R321</f>
        <v>462</v>
      </c>
      <c r="W320" s="2">
        <f>'[2] Стом обращ'!S321</f>
        <v>0</v>
      </c>
      <c r="X320" s="2">
        <f>'[2]Ак обращ'!O321</f>
        <v>0</v>
      </c>
      <c r="Y320" s="3"/>
      <c r="Z320" s="2">
        <f>'[2]КТ '!O321</f>
        <v>0</v>
      </c>
      <c r="AA320" s="2">
        <f>[2]МРТ!O321</f>
        <v>0</v>
      </c>
      <c r="AB320" s="2">
        <f>[2]УЗИ!O319</f>
        <v>200</v>
      </c>
      <c r="AC320" s="2">
        <f>[2]Эндоск!O321</f>
        <v>0</v>
      </c>
      <c r="AD320" s="2"/>
      <c r="AE320" s="2">
        <f>[2]Патолог!O321</f>
        <v>0</v>
      </c>
      <c r="AF320" s="8">
        <f>[2]ТЕСТ!O321</f>
        <v>0</v>
      </c>
      <c r="AG320" s="4">
        <f>'[2]Протокол №4  '!BH321</f>
        <v>0</v>
      </c>
      <c r="AH320" s="2">
        <f>'[2]Протокол №4  '!BI321</f>
        <v>0</v>
      </c>
      <c r="AI320" s="2">
        <f>'[2]Протокол №4  '!BJ321</f>
        <v>0</v>
      </c>
      <c r="AJ320" s="4"/>
      <c r="AK320" s="10"/>
      <c r="AL320" s="10"/>
      <c r="AM320" s="10"/>
      <c r="AN320" s="9">
        <f>AO320+AP320+AQ320</f>
        <v>0</v>
      </c>
      <c r="AO320" s="2">
        <v>0</v>
      </c>
      <c r="AP320" s="2"/>
      <c r="AQ320" s="2"/>
      <c r="AR320" s="2">
        <f>AS320+AT320+AU320</f>
        <v>50</v>
      </c>
      <c r="AS320" s="2">
        <f>'[2]ДС СМП'!O321</f>
        <v>50</v>
      </c>
      <c r="AT320" s="2"/>
      <c r="AU320" s="2"/>
      <c r="AV320" s="2"/>
      <c r="AW320" s="3"/>
      <c r="AX320" s="10"/>
      <c r="AY320" s="2">
        <f>'[2]МР ДС'!O321</f>
        <v>0</v>
      </c>
      <c r="AZ320" s="46"/>
    </row>
    <row r="321" spans="1:52" s="44" customFormat="1" ht="47.25" customHeight="1" x14ac:dyDescent="0.25">
      <c r="A321" s="12">
        <f t="shared" si="10"/>
        <v>311</v>
      </c>
      <c r="B321" s="66" t="s">
        <v>384</v>
      </c>
      <c r="C321" s="72"/>
      <c r="D321" s="72"/>
      <c r="E321" s="2">
        <f>F321+G321+H321+J321+K321+L321+N321</f>
        <v>0</v>
      </c>
      <c r="F321" s="2"/>
      <c r="G321" s="2"/>
      <c r="H321" s="2"/>
      <c r="I321" s="2"/>
      <c r="J321" s="4"/>
      <c r="K321" s="6"/>
      <c r="L321" s="2">
        <f>'[2] Стом проф'!P322</f>
        <v>0</v>
      </c>
      <c r="M321" s="2">
        <f>'[2] Стом проф'!Q322</f>
        <v>0</v>
      </c>
      <c r="N321" s="2">
        <f>'[2]Ак проф'!O322</f>
        <v>0</v>
      </c>
      <c r="O321" s="2">
        <f>'[2]Протокол №4  '!AB322</f>
        <v>0</v>
      </c>
      <c r="P321" s="2">
        <f>Q321+T321+U321+V321+X321+Y321+Z321+AA321+AB321+AC321+AD321+AE321+AF321+AH321+S321</f>
        <v>0</v>
      </c>
      <c r="Q321" s="2"/>
      <c r="R321" s="73"/>
      <c r="S321" s="73"/>
      <c r="T321" s="3">
        <f>'[2]Кабинет Зрения и Консул.п'!O322</f>
        <v>0</v>
      </c>
      <c r="U321" s="7">
        <f>'[2]Кабинет Зрения и Консул.п'!AC322</f>
        <v>0</v>
      </c>
      <c r="V321" s="2">
        <f>'[2] Стом обращ'!R321:R322</f>
        <v>0</v>
      </c>
      <c r="W321" s="2">
        <f>'[2] Стом обращ'!S322</f>
        <v>0</v>
      </c>
      <c r="X321" s="2">
        <f>'[2]Ак обращ'!O322</f>
        <v>0</v>
      </c>
      <c r="Y321" s="4"/>
      <c r="Z321" s="2">
        <f>'[2]КТ '!O322</f>
        <v>0</v>
      </c>
      <c r="AA321" s="2">
        <f>[2]МРТ!O322</f>
        <v>0</v>
      </c>
      <c r="AB321" s="2">
        <f>[2]УЗИ!O320</f>
        <v>0</v>
      </c>
      <c r="AC321" s="2">
        <f>[2]Эндоск!O322</f>
        <v>0</v>
      </c>
      <c r="AD321" s="2"/>
      <c r="AE321" s="2">
        <f>[2]Патолог!O322</f>
        <v>0</v>
      </c>
      <c r="AF321" s="8">
        <f>[2]ТЕСТ!O322</f>
        <v>0</v>
      </c>
      <c r="AG321" s="4">
        <f>'[2]Протокол №4  '!BH322</f>
        <v>0</v>
      </c>
      <c r="AH321" s="2">
        <f>'[2]Протокол №4  '!BI322</f>
        <v>0</v>
      </c>
      <c r="AI321" s="2">
        <f>'[2]Протокол №4  '!BJ322</f>
        <v>0</v>
      </c>
      <c r="AJ321" s="4"/>
      <c r="AK321" s="10"/>
      <c r="AL321" s="10"/>
      <c r="AM321" s="10"/>
      <c r="AN321" s="9">
        <f>AO321+AP321+AQ321</f>
        <v>0</v>
      </c>
      <c r="AO321" s="2">
        <v>0</v>
      </c>
      <c r="AP321" s="2"/>
      <c r="AQ321" s="2"/>
      <c r="AR321" s="2">
        <f>AS321+AT321+AU321</f>
        <v>0</v>
      </c>
      <c r="AS321" s="2">
        <f>'[2]ДС СМП'!O322</f>
        <v>0</v>
      </c>
      <c r="AT321" s="2"/>
      <c r="AU321" s="2"/>
      <c r="AV321" s="2"/>
      <c r="AW321" s="3"/>
      <c r="AX321" s="10"/>
      <c r="AY321" s="2">
        <f>'[2]МР ДС'!O322</f>
        <v>0</v>
      </c>
      <c r="AZ321" s="46"/>
    </row>
    <row r="322" spans="1:52" s="44" customFormat="1" ht="44.25" customHeight="1" x14ac:dyDescent="0.25">
      <c r="A322" s="12">
        <f t="shared" si="10"/>
        <v>312</v>
      </c>
      <c r="B322" s="66" t="s">
        <v>385</v>
      </c>
      <c r="C322" s="72"/>
      <c r="D322" s="72"/>
      <c r="E322" s="2">
        <f>F322+G322+H322+J322+K322+L322+N322</f>
        <v>0</v>
      </c>
      <c r="F322" s="2"/>
      <c r="G322" s="2"/>
      <c r="H322" s="2"/>
      <c r="I322" s="2"/>
      <c r="J322" s="4"/>
      <c r="K322" s="6"/>
      <c r="L322" s="2">
        <f>'[2] Стом проф'!P323</f>
        <v>0</v>
      </c>
      <c r="M322" s="2">
        <f>'[2] Стом проф'!Q323</f>
        <v>0</v>
      </c>
      <c r="N322" s="2">
        <f>'[2]Ак проф'!O323</f>
        <v>0</v>
      </c>
      <c r="O322" s="2">
        <f>'[2]Протокол №4  '!AB323</f>
        <v>0</v>
      </c>
      <c r="P322" s="2">
        <f>Q322+T322+U322+V322+X322+Y322+Z322+AA322+AB322+AC322+AD322+AE322+AF322+AH322+S322</f>
        <v>0</v>
      </c>
      <c r="Q322" s="2"/>
      <c r="R322" s="73"/>
      <c r="S322" s="73"/>
      <c r="T322" s="3">
        <f>'[2]Кабинет Зрения и Консул.п'!O323</f>
        <v>0</v>
      </c>
      <c r="U322" s="7">
        <f>'[2]Кабинет Зрения и Консул.п'!AC323</f>
        <v>0</v>
      </c>
      <c r="V322" s="2">
        <f>'[2] Стом обращ'!R322:R323</f>
        <v>0</v>
      </c>
      <c r="W322" s="2">
        <f>'[2] Стом обращ'!S323</f>
        <v>0</v>
      </c>
      <c r="X322" s="2">
        <f>'[2]Ак обращ'!O323</f>
        <v>0</v>
      </c>
      <c r="Y322" s="4"/>
      <c r="Z322" s="2">
        <f>'[2]КТ '!O323</f>
        <v>0</v>
      </c>
      <c r="AA322" s="2">
        <f>[2]МРТ!O323</f>
        <v>0</v>
      </c>
      <c r="AB322" s="2">
        <f>[2]УЗИ!O321</f>
        <v>0</v>
      </c>
      <c r="AC322" s="2">
        <f>[2]Эндоск!O323</f>
        <v>0</v>
      </c>
      <c r="AD322" s="2"/>
      <c r="AE322" s="2">
        <f>[2]Патолог!O323</f>
        <v>0</v>
      </c>
      <c r="AF322" s="8">
        <f>[2]ТЕСТ!O323</f>
        <v>0</v>
      </c>
      <c r="AG322" s="4">
        <f>'[2]Протокол №4  '!BH323</f>
        <v>0</v>
      </c>
      <c r="AH322" s="2">
        <f>'[2]Протокол №4  '!BI323</f>
        <v>0</v>
      </c>
      <c r="AI322" s="2">
        <f>'[2]Протокол №4  '!BJ323</f>
        <v>0</v>
      </c>
      <c r="AJ322" s="4"/>
      <c r="AK322" s="10"/>
      <c r="AL322" s="10"/>
      <c r="AM322" s="10"/>
      <c r="AN322" s="9">
        <f>AO322+AP322+AQ322</f>
        <v>0</v>
      </c>
      <c r="AO322" s="2"/>
      <c r="AP322" s="2"/>
      <c r="AQ322" s="2"/>
      <c r="AR322" s="2">
        <f>AS322+AT322+AU322</f>
        <v>0</v>
      </c>
      <c r="AS322" s="2">
        <f>'[2]ДС СМП'!O323</f>
        <v>0</v>
      </c>
      <c r="AT322" s="2"/>
      <c r="AU322" s="2"/>
      <c r="AV322" s="2"/>
      <c r="AW322" s="3"/>
      <c r="AX322" s="10"/>
      <c r="AY322" s="2">
        <f>'[2]МР ДС'!O323</f>
        <v>0</v>
      </c>
      <c r="AZ322" s="46"/>
    </row>
    <row r="323" spans="1:52" s="44" customFormat="1" ht="30" customHeight="1" x14ac:dyDescent="0.3">
      <c r="A323" s="81"/>
      <c r="B323" s="82" t="s">
        <v>386</v>
      </c>
      <c r="C323" s="83">
        <f t="shared" ref="C323:AJ323" si="11">SUM(C125:C322)</f>
        <v>0</v>
      </c>
      <c r="D323" s="83">
        <f t="shared" si="11"/>
        <v>0</v>
      </c>
      <c r="E323" s="83">
        <f t="shared" si="11"/>
        <v>113691</v>
      </c>
      <c r="F323" s="83">
        <f t="shared" si="11"/>
        <v>7933</v>
      </c>
      <c r="G323" s="83">
        <f t="shared" si="11"/>
        <v>0</v>
      </c>
      <c r="H323" s="83">
        <f t="shared" si="11"/>
        <v>4036</v>
      </c>
      <c r="I323" s="83">
        <f t="shared" si="11"/>
        <v>541</v>
      </c>
      <c r="J323" s="83">
        <f t="shared" si="11"/>
        <v>0</v>
      </c>
      <c r="K323" s="83">
        <f t="shared" si="11"/>
        <v>0</v>
      </c>
      <c r="L323" s="83">
        <f t="shared" si="11"/>
        <v>20870</v>
      </c>
      <c r="M323" s="83">
        <f t="shared" si="11"/>
        <v>83507</v>
      </c>
      <c r="N323" s="83">
        <f t="shared" si="11"/>
        <v>80852</v>
      </c>
      <c r="O323" s="83">
        <f t="shared" si="11"/>
        <v>5183</v>
      </c>
      <c r="P323" s="83">
        <f t="shared" si="11"/>
        <v>480273</v>
      </c>
      <c r="Q323" s="83">
        <f t="shared" si="11"/>
        <v>5348</v>
      </c>
      <c r="R323" s="83">
        <f t="shared" ref="R323:S323" si="12">SUM(R125:R322)</f>
        <v>0</v>
      </c>
      <c r="S323" s="83">
        <f t="shared" si="12"/>
        <v>0</v>
      </c>
      <c r="T323" s="84">
        <f t="shared" si="11"/>
        <v>0</v>
      </c>
      <c r="U323" s="84">
        <f t="shared" si="11"/>
        <v>0</v>
      </c>
      <c r="V323" s="83">
        <f t="shared" si="11"/>
        <v>329972</v>
      </c>
      <c r="W323" s="83">
        <f t="shared" si="11"/>
        <v>2993054</v>
      </c>
      <c r="X323" s="83">
        <f t="shared" si="11"/>
        <v>16056</v>
      </c>
      <c r="Y323" s="83">
        <f t="shared" si="11"/>
        <v>3500</v>
      </c>
      <c r="Z323" s="83">
        <f t="shared" si="11"/>
        <v>18000</v>
      </c>
      <c r="AA323" s="83">
        <f t="shared" si="11"/>
        <v>24350</v>
      </c>
      <c r="AB323" s="83">
        <f t="shared" si="11"/>
        <v>21575</v>
      </c>
      <c r="AC323" s="83">
        <f t="shared" si="11"/>
        <v>4220</v>
      </c>
      <c r="AD323" s="83">
        <f t="shared" si="11"/>
        <v>300</v>
      </c>
      <c r="AE323" s="83">
        <f t="shared" si="11"/>
        <v>4500</v>
      </c>
      <c r="AF323" s="83">
        <f t="shared" si="11"/>
        <v>45600</v>
      </c>
      <c r="AG323" s="83">
        <f t="shared" si="11"/>
        <v>571</v>
      </c>
      <c r="AH323" s="83">
        <f t="shared" si="11"/>
        <v>6852</v>
      </c>
      <c r="AI323" s="83">
        <f t="shared" si="11"/>
        <v>89076</v>
      </c>
      <c r="AJ323" s="84">
        <f t="shared" si="11"/>
        <v>0</v>
      </c>
      <c r="AK323" s="84">
        <f t="shared" ref="AK323:AY323" si="13">SUM(AK125:AK322)</f>
        <v>0</v>
      </c>
      <c r="AL323" s="84">
        <f t="shared" si="13"/>
        <v>0</v>
      </c>
      <c r="AM323" s="84">
        <f t="shared" si="13"/>
        <v>0</v>
      </c>
      <c r="AN323" s="83">
        <f t="shared" si="13"/>
        <v>14265</v>
      </c>
      <c r="AO323" s="83">
        <f t="shared" si="13"/>
        <v>11446</v>
      </c>
      <c r="AP323" s="83">
        <f t="shared" si="13"/>
        <v>896</v>
      </c>
      <c r="AQ323" s="83">
        <f t="shared" si="13"/>
        <v>1923</v>
      </c>
      <c r="AR323" s="83">
        <f t="shared" si="13"/>
        <v>34387</v>
      </c>
      <c r="AS323" s="83">
        <f t="shared" si="13"/>
        <v>26405</v>
      </c>
      <c r="AT323" s="83">
        <f t="shared" si="13"/>
        <v>7712</v>
      </c>
      <c r="AU323" s="83">
        <f t="shared" si="13"/>
        <v>270</v>
      </c>
      <c r="AV323" s="84">
        <f t="shared" si="13"/>
        <v>0</v>
      </c>
      <c r="AW323" s="83">
        <f t="shared" si="13"/>
        <v>1370</v>
      </c>
      <c r="AX323" s="83">
        <f t="shared" si="13"/>
        <v>3320</v>
      </c>
      <c r="AY323" s="83">
        <f t="shared" si="13"/>
        <v>2650</v>
      </c>
      <c r="AZ323" s="46"/>
    </row>
    <row r="324" spans="1:52" s="44" customFormat="1" ht="31.5" customHeight="1" x14ac:dyDescent="0.3">
      <c r="A324" s="81"/>
      <c r="B324" s="82" t="s">
        <v>387</v>
      </c>
      <c r="C324" s="83">
        <f t="shared" ref="C324:AJ324" si="14">C119+C124+C323</f>
        <v>754710</v>
      </c>
      <c r="D324" s="83">
        <f t="shared" si="14"/>
        <v>111</v>
      </c>
      <c r="E324" s="83">
        <f t="shared" si="14"/>
        <v>7338204</v>
      </c>
      <c r="F324" s="83">
        <f t="shared" si="14"/>
        <v>4182877</v>
      </c>
      <c r="G324" s="83">
        <f t="shared" si="14"/>
        <v>810434</v>
      </c>
      <c r="H324" s="83">
        <f t="shared" si="14"/>
        <v>1011288</v>
      </c>
      <c r="I324" s="83">
        <f t="shared" si="14"/>
        <v>132095</v>
      </c>
      <c r="J324" s="83">
        <f t="shared" si="14"/>
        <v>154127</v>
      </c>
      <c r="K324" s="83">
        <f t="shared" si="14"/>
        <v>11992</v>
      </c>
      <c r="L324" s="83">
        <f t="shared" si="14"/>
        <v>74932</v>
      </c>
      <c r="M324" s="83">
        <f t="shared" si="14"/>
        <v>291404</v>
      </c>
      <c r="N324" s="83">
        <f t="shared" si="14"/>
        <v>1092634</v>
      </c>
      <c r="O324" s="83">
        <f t="shared" si="14"/>
        <v>1405322</v>
      </c>
      <c r="P324" s="83">
        <f t="shared" si="14"/>
        <v>5154739.4072680296</v>
      </c>
      <c r="Q324" s="83">
        <f t="shared" si="14"/>
        <v>1798378</v>
      </c>
      <c r="R324" s="85">
        <f t="shared" si="14"/>
        <v>201451</v>
      </c>
      <c r="S324" s="85">
        <f t="shared" si="14"/>
        <v>604351</v>
      </c>
      <c r="T324" s="83">
        <f t="shared" si="14"/>
        <v>7500</v>
      </c>
      <c r="U324" s="83">
        <f t="shared" si="14"/>
        <v>64222</v>
      </c>
      <c r="V324" s="83">
        <f t="shared" si="14"/>
        <v>1850926</v>
      </c>
      <c r="W324" s="83">
        <f t="shared" si="14"/>
        <v>10237056</v>
      </c>
      <c r="X324" s="83">
        <f t="shared" si="14"/>
        <v>204745.40726803019</v>
      </c>
      <c r="Y324" s="83">
        <f t="shared" si="14"/>
        <v>3500</v>
      </c>
      <c r="Z324" s="83">
        <f t="shared" si="14"/>
        <v>101127</v>
      </c>
      <c r="AA324" s="83">
        <f t="shared" si="14"/>
        <v>47300</v>
      </c>
      <c r="AB324" s="83">
        <f t="shared" si="14"/>
        <v>128192</v>
      </c>
      <c r="AC324" s="83">
        <f t="shared" si="14"/>
        <v>48998</v>
      </c>
      <c r="AD324" s="83">
        <f t="shared" si="14"/>
        <v>2915</v>
      </c>
      <c r="AE324" s="83">
        <f t="shared" si="14"/>
        <v>14500</v>
      </c>
      <c r="AF324" s="83">
        <f t="shared" si="14"/>
        <v>267477</v>
      </c>
      <c r="AG324" s="83">
        <f t="shared" si="14"/>
        <v>884</v>
      </c>
      <c r="AH324" s="83">
        <f t="shared" si="14"/>
        <v>10608</v>
      </c>
      <c r="AI324" s="83">
        <f t="shared" si="14"/>
        <v>137904</v>
      </c>
      <c r="AJ324" s="83">
        <f t="shared" si="14"/>
        <v>681155</v>
      </c>
      <c r="AK324" s="83">
        <f t="shared" ref="AK324:AY324" si="15">AK119+AK124+AK323</f>
        <v>117240</v>
      </c>
      <c r="AL324" s="83">
        <f t="shared" si="15"/>
        <v>155626</v>
      </c>
      <c r="AM324" s="83">
        <f t="shared" si="15"/>
        <v>325853</v>
      </c>
      <c r="AN324" s="83">
        <f t="shared" si="15"/>
        <v>432867.25655050698</v>
      </c>
      <c r="AO324" s="83">
        <f t="shared" si="15"/>
        <v>411766.25655050698</v>
      </c>
      <c r="AP324" s="83">
        <f t="shared" si="15"/>
        <v>11177</v>
      </c>
      <c r="AQ324" s="83">
        <f t="shared" si="15"/>
        <v>9924</v>
      </c>
      <c r="AR324" s="83">
        <f t="shared" si="15"/>
        <v>151864.12100078643</v>
      </c>
      <c r="AS324" s="83">
        <f t="shared" si="15"/>
        <v>121699.12100078643</v>
      </c>
      <c r="AT324" s="83">
        <f t="shared" si="15"/>
        <v>28274</v>
      </c>
      <c r="AU324" s="83">
        <f t="shared" si="15"/>
        <v>1170</v>
      </c>
      <c r="AV324" s="83">
        <f t="shared" si="15"/>
        <v>721</v>
      </c>
      <c r="AW324" s="83">
        <f t="shared" si="15"/>
        <v>8092</v>
      </c>
      <c r="AX324" s="83">
        <f t="shared" si="15"/>
        <v>14525</v>
      </c>
      <c r="AY324" s="83">
        <f t="shared" si="15"/>
        <v>7720</v>
      </c>
      <c r="AZ324" s="46"/>
    </row>
    <row r="325" spans="1:52" s="44" customFormat="1" x14ac:dyDescent="0.25">
      <c r="B325" s="46"/>
      <c r="C325" s="19"/>
      <c r="D325" s="19"/>
    </row>
  </sheetData>
  <mergeCells count="18">
    <mergeCell ref="O1:V1"/>
    <mergeCell ref="A4:X4"/>
    <mergeCell ref="A5:A8"/>
    <mergeCell ref="B5:B8"/>
    <mergeCell ref="C5:D6"/>
    <mergeCell ref="E5:AI5"/>
    <mergeCell ref="E6:N6"/>
    <mergeCell ref="O6:O7"/>
    <mergeCell ref="P6:AI6"/>
    <mergeCell ref="R7:S7"/>
    <mergeCell ref="V7:W7"/>
    <mergeCell ref="AW5:AY6"/>
    <mergeCell ref="AR5:AV6"/>
    <mergeCell ref="L7:M7"/>
    <mergeCell ref="AG7:AI7"/>
    <mergeCell ref="AJ5:AJ7"/>
    <mergeCell ref="AK5:AM6"/>
    <mergeCell ref="AN5:AQ6"/>
  </mergeCells>
  <conditionalFormatting sqref="B281:B322">
    <cfRule type="duplicateValues" dxfId="1" priority="1"/>
  </conditionalFormatting>
  <conditionalFormatting sqref="B323:B324 B9:B280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 </vt:lpstr>
      <vt:lpstr>'Приложение №1 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Усманова</dc:creator>
  <cp:lastModifiedBy>Виолетта К. Магомедова</cp:lastModifiedBy>
  <dcterms:created xsi:type="dcterms:W3CDTF">2024-05-06T07:30:48Z</dcterms:created>
  <dcterms:modified xsi:type="dcterms:W3CDTF">2024-09-04T13:47:43Z</dcterms:modified>
</cp:coreProperties>
</file>